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کرمی\1404\"/>
    </mc:Choice>
  </mc:AlternateContent>
  <bookViews>
    <workbookView xWindow="0" yWindow="0" windowWidth="10470" windowHeight="12090" tabRatio="965" firstSheet="29" activeTab="29"/>
  </bookViews>
  <sheets>
    <sheet name="تهران" sheetId="6" state="hidden" r:id="rId1"/>
    <sheet name="همدان" sheetId="7" state="hidden" r:id="rId2"/>
    <sheet name="مازندران" sheetId="19" state="hidden" r:id="rId3"/>
    <sheet name="چهارمحال" sheetId="28" state="hidden" r:id="rId4"/>
    <sheet name="خ رضوی" sheetId="22" state="hidden" r:id="rId5"/>
    <sheet name="خ شمالی" sheetId="20" state="hidden" r:id="rId6"/>
    <sheet name="ایلام" sheetId="21" state="hidden" r:id="rId7"/>
    <sheet name="کرمانشاه" sheetId="8" state="hidden" r:id="rId8"/>
    <sheet name="بوشهر" sheetId="2" state="hidden" r:id="rId9"/>
    <sheet name="سیستان و بلوچستان" sheetId="3" state="hidden" r:id="rId10"/>
    <sheet name="کرمان" sheetId="4" state="hidden" r:id="rId11"/>
    <sheet name="زنجان" sheetId="5" state="hidden" r:id="rId12"/>
    <sheet name="قزوین" sheetId="9" state="hidden" r:id="rId13"/>
    <sheet name="فارس" sheetId="33" state="hidden" r:id="rId14"/>
    <sheet name="آذر شرقی" sheetId="10" state="hidden" r:id="rId15"/>
    <sheet name="آذر غربی" sheetId="23" state="hidden" r:id="rId16"/>
    <sheet name="اصفهان" sheetId="24" state="hidden" r:id="rId17"/>
    <sheet name="خ جنوبی" sheetId="11" state="hidden" r:id="rId18"/>
    <sheet name="گیلان" sheetId="26" state="hidden" r:id="rId19"/>
    <sheet name="اردبیل" sheetId="27" state="hidden" r:id="rId20"/>
    <sheet name="یزد" sheetId="12" state="hidden" r:id="rId21"/>
    <sheet name="البرز" sheetId="13" state="hidden" r:id="rId22"/>
    <sheet name="هرمزگان" sheetId="32" state="hidden" r:id="rId23"/>
    <sheet name="گلستان" sheetId="14" state="hidden" r:id="rId24"/>
    <sheet name="لرستان" sheetId="15" state="hidden" r:id="rId25"/>
    <sheet name="کهگیلویه" sheetId="16" state="hidden" r:id="rId26"/>
    <sheet name="قم" sheetId="17" state="hidden" r:id="rId27"/>
    <sheet name="خوزستان" sheetId="18" state="hidden" r:id="rId28"/>
    <sheet name="کل" sheetId="29" state="hidden" r:id="rId29"/>
    <sheet name="Sheet1" sheetId="30" r:id="rId30"/>
    <sheet name="Sheet2" sheetId="31" state="hidden" r:id="rId3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3" i="31" l="1"/>
  <c r="O33" i="31"/>
  <c r="N33" i="31"/>
  <c r="M33" i="31"/>
  <c r="L33" i="31"/>
  <c r="K33" i="31"/>
  <c r="J33" i="31"/>
  <c r="I33" i="31"/>
  <c r="H33" i="31"/>
  <c r="G33" i="31"/>
  <c r="F33" i="31"/>
  <c r="E33" i="31"/>
  <c r="D33" i="31"/>
  <c r="C33" i="31"/>
  <c r="Q32" i="31"/>
  <c r="Q31" i="31"/>
  <c r="Q30" i="31"/>
  <c r="Q29" i="31"/>
  <c r="Q28" i="31"/>
  <c r="Q27" i="31"/>
  <c r="Q26" i="31"/>
  <c r="Q25" i="31"/>
  <c r="Q24" i="31"/>
  <c r="Q23" i="31"/>
  <c r="Q22" i="31"/>
  <c r="Q21" i="31"/>
  <c r="Q20" i="31"/>
  <c r="Q19" i="31"/>
  <c r="Q18" i="31"/>
  <c r="Q17" i="31"/>
  <c r="Q16" i="31"/>
  <c r="Q15" i="31"/>
  <c r="Q14" i="31"/>
  <c r="Q13" i="31"/>
  <c r="Q12" i="31"/>
  <c r="Q11" i="31"/>
  <c r="Q10" i="31"/>
  <c r="Q9" i="31"/>
  <c r="Q8" i="31"/>
  <c r="Q7" i="31"/>
  <c r="Q6" i="31"/>
  <c r="Q5" i="31"/>
  <c r="Q4" i="31"/>
  <c r="Q3" i="31"/>
  <c r="Q2" i="31"/>
  <c r="C16" i="30"/>
  <c r="D16" i="30"/>
  <c r="E16" i="30"/>
  <c r="F16" i="30"/>
  <c r="G16" i="30"/>
  <c r="H16" i="30"/>
  <c r="I16" i="30"/>
  <c r="J16" i="30"/>
  <c r="K16" i="30"/>
  <c r="L16" i="30"/>
  <c r="M16" i="30"/>
  <c r="N16" i="30"/>
  <c r="O16" i="30"/>
  <c r="P16" i="30"/>
  <c r="Q16" i="30"/>
  <c r="R16" i="30"/>
  <c r="S16" i="30"/>
  <c r="T16" i="30"/>
  <c r="U16" i="30"/>
  <c r="V16" i="30"/>
  <c r="W16" i="30"/>
  <c r="X16" i="30"/>
  <c r="Y16" i="30"/>
  <c r="Z16" i="30"/>
  <c r="AA16" i="30"/>
  <c r="AB16" i="30"/>
  <c r="AC16" i="30"/>
  <c r="AD16" i="30"/>
  <c r="AE16" i="30"/>
  <c r="AF16" i="30"/>
  <c r="B16" i="30"/>
  <c r="AG3" i="30"/>
  <c r="AG4" i="30"/>
  <c r="AG5" i="30"/>
  <c r="AG6" i="30"/>
  <c r="AG7" i="30"/>
  <c r="AG8" i="30"/>
  <c r="AG9" i="30"/>
  <c r="AG10" i="30"/>
  <c r="AG11" i="30"/>
  <c r="AG12" i="30"/>
  <c r="AG13" i="30"/>
  <c r="AG14" i="30"/>
  <c r="AG15" i="30"/>
  <c r="AG2" i="30"/>
  <c r="Q33" i="31" l="1"/>
  <c r="AG16" i="30"/>
  <c r="D12" i="9"/>
  <c r="D12" i="29" s="1"/>
  <c r="D11" i="9"/>
  <c r="D11" i="29" s="1"/>
  <c r="D9" i="9"/>
  <c r="D9" i="29" s="1"/>
  <c r="D8" i="9"/>
  <c r="D8" i="29" s="1"/>
  <c r="D7" i="9"/>
  <c r="D7" i="29" s="1"/>
  <c r="D6" i="9"/>
  <c r="D6" i="29" s="1"/>
  <c r="D5" i="9"/>
  <c r="D18" i="9"/>
  <c r="D18" i="29" s="1"/>
  <c r="D17" i="9"/>
  <c r="D17" i="29" s="1"/>
  <c r="D16" i="9"/>
  <c r="D10" i="9"/>
  <c r="D10" i="29" s="1"/>
  <c r="D13" i="9"/>
  <c r="D13" i="29" s="1"/>
  <c r="D14" i="9"/>
  <c r="D14" i="29" s="1"/>
  <c r="D15" i="9"/>
  <c r="D19" i="28"/>
  <c r="D5" i="29" l="1"/>
  <c r="D15" i="29"/>
  <c r="D16" i="29"/>
  <c r="D19" i="27"/>
  <c r="D19" i="29" l="1"/>
  <c r="D19" i="23"/>
  <c r="M26" i="19" l="1"/>
  <c r="D19" i="17" l="1"/>
  <c r="I19" i="16" l="1"/>
  <c r="D19" i="8" l="1"/>
  <c r="L19" i="2" l="1"/>
  <c r="K14" i="2" s="1"/>
  <c r="K6" i="2" l="1"/>
  <c r="K8" i="2"/>
  <c r="K10" i="2"/>
  <c r="K15" i="2"/>
  <c r="K16" i="2"/>
  <c r="K17" i="2"/>
  <c r="K18" i="2"/>
  <c r="K3" i="2"/>
  <c r="K19" i="2"/>
  <c r="K4" i="2"/>
  <c r="K5" i="2"/>
  <c r="K7" i="2"/>
  <c r="K9" i="2"/>
  <c r="K11" i="2"/>
  <c r="K12" i="2"/>
  <c r="K13" i="2"/>
</calcChain>
</file>

<file path=xl/sharedStrings.xml><?xml version="1.0" encoding="utf-8"?>
<sst xmlns="http://schemas.openxmlformats.org/spreadsheetml/2006/main" count="847" uniqueCount="159">
  <si>
    <t>وزارت صنعت، معدن و تجارت</t>
  </si>
  <si>
    <t>وزارت تعاون، کار و رفاه اجتماعی</t>
  </si>
  <si>
    <t>وزارت علوم، تحقیقات و فناوری</t>
  </si>
  <si>
    <t>وزارت آموزش و پرورش</t>
  </si>
  <si>
    <t>معاونت علمی، فناوری و اقتصاد دانش‌بنیان ریاست جمهوری</t>
  </si>
  <si>
    <t>وزارت ورزش و جوانان</t>
  </si>
  <si>
    <t>وزارت ارتباطات و فناوری اطلاعات</t>
  </si>
  <si>
    <t>وزارت فرهنگ و ارشاد اسلامی</t>
  </si>
  <si>
    <t>وزارت بهداشت، درمان و آموزش پزشکی</t>
  </si>
  <si>
    <t>وزارت جهاد کشاورزی</t>
  </si>
  <si>
    <t>دستگاه اجرایی</t>
  </si>
  <si>
    <t>ردیف</t>
  </si>
  <si>
    <t>عنوان دستگاه اجرایی</t>
  </si>
  <si>
    <t xml:space="preserve">درصد پیشنهادی </t>
  </si>
  <si>
    <t xml:space="preserve">مبلغ </t>
  </si>
  <si>
    <t>جهاد کشاورزی-شیلات</t>
  </si>
  <si>
    <t>صنعت، معدن و تجارت</t>
  </si>
  <si>
    <t>میراث فرهنگی، گردشگری و صنایع دستی</t>
  </si>
  <si>
    <t>تعاون، کار و رفاه اجتماعی</t>
  </si>
  <si>
    <t>راه و شهرسازی</t>
  </si>
  <si>
    <t>راهداری و حمل و نقل جاده ای</t>
  </si>
  <si>
    <t>ارتباطات و فناوری اطلاعات</t>
  </si>
  <si>
    <t>دانشگاه علوم پزشکی و خدمات بهداشتی درمانی</t>
  </si>
  <si>
    <t>دفتر امور روستایی و شوراهای استانداری   (نهضت احیا)</t>
  </si>
  <si>
    <t>آموزش و پرورش</t>
  </si>
  <si>
    <t>ورزش و جوانان</t>
  </si>
  <si>
    <t>فرهنگ و ارشاد اسلامی</t>
  </si>
  <si>
    <t>پارک علم و فناوری</t>
  </si>
  <si>
    <t>وزارت نفت</t>
  </si>
  <si>
    <t>وزارت نیرو</t>
  </si>
  <si>
    <t xml:space="preserve">کل </t>
  </si>
  <si>
    <t>سهم دستگاه‌اجرایی استان از منابع جزء (2) بند «ب» تبصره (2) قانون بودجه 1403</t>
  </si>
  <si>
    <t>نام استان: .............</t>
  </si>
  <si>
    <t>سهم درصدی</t>
  </si>
  <si>
    <t>وزارت ارتباطات و فناوری ارتباطات</t>
  </si>
  <si>
    <t>معاونت توسعه روستایی و مناطق محروم ریاست جمهوری</t>
  </si>
  <si>
    <t>وزارت میراث فرهنگی، گردشگری  و صنایع دستی</t>
  </si>
  <si>
    <t>وزارت راه و شهرسازی - شرکت بازآفرینی شهری ایران</t>
  </si>
  <si>
    <t>وزارت راه و شهرسازی - سازمان راهداری</t>
  </si>
  <si>
    <t>جمع</t>
  </si>
  <si>
    <t>نام استان: تهران</t>
  </si>
  <si>
    <t>نام استان: همدان</t>
  </si>
  <si>
    <t>نام استان: کـرمـانـشاه</t>
  </si>
  <si>
    <t>سهم درصدی مصوب  کمیته استان</t>
  </si>
  <si>
    <t>نام استان:قزوین</t>
  </si>
  <si>
    <t>نام استان: آذربایجان شرقی</t>
  </si>
  <si>
    <t>سهم دستگاه‌اجرایی استان خراسان جنوبی از منابع جزء (2) بند «ب» تبصره (2) قانون بودجه 1403</t>
  </si>
  <si>
    <t>نام استان: خراسان جنوبی</t>
  </si>
  <si>
    <t xml:space="preserve"> ارتباطات و فناوری ارتباطات</t>
  </si>
  <si>
    <t xml:space="preserve"> بهداشت، درمان و آموزش پزشکی</t>
  </si>
  <si>
    <t xml:space="preserve"> آموزش و پرورش</t>
  </si>
  <si>
    <t xml:space="preserve"> تعاون، کار و رفاه اجتماعی</t>
  </si>
  <si>
    <t>معاونت توسعه روستایی و مناطق محروم ریاست جمهوری ( نهضت احیاء )</t>
  </si>
  <si>
    <t xml:space="preserve"> میراث فرهنگی، گردشگری  و صنایع دستی</t>
  </si>
  <si>
    <t xml:space="preserve"> راه و شهرسازی - شرکت بازآفرینی شهری ایران</t>
  </si>
  <si>
    <t xml:space="preserve"> راهداری و حمل ونقل جاده ای</t>
  </si>
  <si>
    <t xml:space="preserve"> صنعت، معدن و تجارت</t>
  </si>
  <si>
    <t xml:space="preserve"> جهاد کشاورزی</t>
  </si>
  <si>
    <t xml:space="preserve"> ورزش و جوانان</t>
  </si>
  <si>
    <t>علوم، تحقیقات و فناوری</t>
  </si>
  <si>
    <t>نام استان: البرز</t>
  </si>
  <si>
    <t>نام استان: گلستان</t>
  </si>
  <si>
    <t>نام استان: لرستان</t>
  </si>
  <si>
    <t>مصوبه ندارد</t>
  </si>
  <si>
    <t>سهم دستگاه اجرایی استان از منابع جزء 2 بند ب تبصره 2 قانون بودجه سال 1403</t>
  </si>
  <si>
    <t>استان کهگیلویه و بویراحمد</t>
  </si>
  <si>
    <t xml:space="preserve">دستگاه اجرایی </t>
  </si>
  <si>
    <t>معاونت علمی ، فناوری و اقتصاد دانش بنیان ریاست جمهوری</t>
  </si>
  <si>
    <t>وزارت بهداشت ، درمان و آموزش پزشکی</t>
  </si>
  <si>
    <t>وزارت تعاون ، کار و رفاه اجتماعی</t>
  </si>
  <si>
    <t>وزارت میراث فرهنگی ، گردشگری و صنایع دستی</t>
  </si>
  <si>
    <t>وزارت صنعت ، معدن و تجارت</t>
  </si>
  <si>
    <t>وزارت علوم ، تحقیقات و فناوری</t>
  </si>
  <si>
    <t>نام استان: قم</t>
  </si>
  <si>
    <t>نام استان:خوزستان</t>
  </si>
  <si>
    <t>استان</t>
  </si>
  <si>
    <t xml:space="preserve">همدان </t>
  </si>
  <si>
    <t>جهاد کشاورزی</t>
  </si>
  <si>
    <t>میراث فرهنگی،گردشگری و صنایع دستی</t>
  </si>
  <si>
    <t>تعاون،کار و رفاه اجتماعی</t>
  </si>
  <si>
    <t>ارتباطات و فنآوری ارتباطات</t>
  </si>
  <si>
    <t>علوم،تحقیقات و فناوری</t>
  </si>
  <si>
    <t>بهداشت،درمان و آموزش پزشکی</t>
  </si>
  <si>
    <t>معاونت علمی،فنآوری و اقتصاد دانش بنیان ریاست جمهوری</t>
  </si>
  <si>
    <t>معاونت توسعه روستایی و مناطق محروم ریاست جمهوری- احیای واحدهای تولیدی</t>
  </si>
  <si>
    <t>درصد پیشنهادی</t>
  </si>
  <si>
    <r>
      <t xml:space="preserve">اصلاحیه سهم دستگاه­های اجرایی از منابع تبصره 18 سال </t>
    </r>
    <r>
      <rPr>
        <sz val="12"/>
        <color theme="1"/>
        <rFont val="Calibri"/>
        <family val="2"/>
        <scheme val="minor"/>
      </rPr>
      <t>1402</t>
    </r>
    <r>
      <rPr>
        <sz val="12"/>
        <color theme="1"/>
        <rFont val="B Titr"/>
        <charset val="178"/>
      </rPr>
      <t xml:space="preserve"> (درصد) </t>
    </r>
  </si>
  <si>
    <t>سهم پیشنهادی دستگاه‌اجرایی استان از منابع جزء (2) بند «ب» تبصره (2) قانون بودجه 1403</t>
  </si>
  <si>
    <t>نام استان: مازندران</t>
  </si>
  <si>
    <t>سهم پیشنهادی</t>
  </si>
  <si>
    <t>معاونت علمی، فناوری  ریاست جمهوری</t>
  </si>
  <si>
    <t>وزارت راه و شهرسازی -  بازآفرینی شهری ایران</t>
  </si>
  <si>
    <t>*وزارت نفت</t>
  </si>
  <si>
    <t>کمیته امداد امام خمینی (ره)*</t>
  </si>
  <si>
    <t>سازمان بهزیستی کشور*</t>
  </si>
  <si>
    <t>بنیاد برکت*</t>
  </si>
  <si>
    <t>نام استان: خراسان شمالی</t>
  </si>
  <si>
    <t xml:space="preserve"> </t>
  </si>
  <si>
    <t>نام استان: . ایلام</t>
  </si>
  <si>
    <t>نام استان: خراسان رضوی</t>
  </si>
  <si>
    <t>نام استان:آذربایجان غربی</t>
  </si>
  <si>
    <t>سهم پیشنهادی سال 1403 (درصد)</t>
  </si>
  <si>
    <t>*</t>
  </si>
  <si>
    <t>نام استان: اصفهان</t>
  </si>
  <si>
    <t>سهم دستگاه های ‌اجرایی استان از منابع جزء (2) بند «ب» تبصره (2) قانون بودجه 1403</t>
  </si>
  <si>
    <t>نام استان: اردبیل</t>
  </si>
  <si>
    <t xml:space="preserve">نام استان:چهارمحال و بختیاری </t>
  </si>
  <si>
    <t>نام استان:کل</t>
  </si>
  <si>
    <t>نام استان: کهگیلویه</t>
  </si>
  <si>
    <t>مرجع</t>
  </si>
  <si>
    <t>شماره نامه</t>
  </si>
  <si>
    <t>مصوبه</t>
  </si>
  <si>
    <t>آذربایجان شرقی</t>
  </si>
  <si>
    <t>آذربایجان غربی</t>
  </si>
  <si>
    <t>اردبیل</t>
  </si>
  <si>
    <t>اصفهان</t>
  </si>
  <si>
    <t>البرز</t>
  </si>
  <si>
    <t>ایلام</t>
  </si>
  <si>
    <t>بوشهر</t>
  </si>
  <si>
    <t>تهران</t>
  </si>
  <si>
    <t>چهارمحال و بختیاری</t>
  </si>
  <si>
    <t>خراسان رضوی</t>
  </si>
  <si>
    <t>خراسان شمالی</t>
  </si>
  <si>
    <t>خراسان جنوبی</t>
  </si>
  <si>
    <t>خوزستان</t>
  </si>
  <si>
    <t>زنجان</t>
  </si>
  <si>
    <t>سمنان</t>
  </si>
  <si>
    <t>سیستان و بلوچستان</t>
  </si>
  <si>
    <t>فارس</t>
  </si>
  <si>
    <t>قزوین</t>
  </si>
  <si>
    <t>قم</t>
  </si>
  <si>
    <t>کردستان</t>
  </si>
  <si>
    <t>کرمان</t>
  </si>
  <si>
    <t>کرمانشاه</t>
  </si>
  <si>
    <t>کهگیلویه و بویراحمد</t>
  </si>
  <si>
    <t>گلستان</t>
  </si>
  <si>
    <t>گیلان</t>
  </si>
  <si>
    <t>لرستان</t>
  </si>
  <si>
    <t>مازندران</t>
  </si>
  <si>
    <t>مرکزی</t>
  </si>
  <si>
    <t>هرمزگان</t>
  </si>
  <si>
    <t>همدان</t>
  </si>
  <si>
    <t>یزد</t>
  </si>
  <si>
    <t>+</t>
  </si>
  <si>
    <t>مدیرکل</t>
  </si>
  <si>
    <t>استانداری</t>
  </si>
  <si>
    <t>-</t>
  </si>
  <si>
    <t>ارسال مصوبه</t>
  </si>
  <si>
    <t>کل</t>
  </si>
  <si>
    <t>سهم دستگاه‌اجرایی استان از منابع  «ب» تبصره (2) قانون بودجه 1403</t>
  </si>
  <si>
    <t xml:space="preserve"> استان هرمزگان</t>
  </si>
  <si>
    <t>سهم درصدی پیشنهادی</t>
  </si>
  <si>
    <t>ارتباطات و فناوری ارتباطات</t>
  </si>
  <si>
    <t>بهداشت، درمان و آموزش پزشکی</t>
  </si>
  <si>
    <t xml:space="preserve"> فرهنگ و ارشاد اسلامی</t>
  </si>
  <si>
    <t>میراث فرهنگی، گردشگری  و صنایع دستی</t>
  </si>
  <si>
    <t xml:space="preserve">  راه و شهرسازی-راهداری و حمل و نقل جاده ای </t>
  </si>
  <si>
    <t xml:space="preserve"> علوم، تحقیقات و فناوری</t>
  </si>
  <si>
    <t>نام استان: فارس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</si>
</sst>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sz val="11"/>
      <color theme="1"/>
      <name val="B Titr"/>
      <charset val="178"/>
    </font>
    <font>
      <b/>
      <sz val="11"/>
      <color rgb="FF000000"/>
      <name val="B Nazanin"/>
      <charset val="178"/>
    </font>
    <font>
      <b/>
      <sz val="11"/>
      <name val="B Nazanin"/>
      <charset val="178"/>
    </font>
    <font>
      <b/>
      <sz val="11"/>
      <color rgb="FFFF0000"/>
      <name val="B Titr"/>
      <charset val="178"/>
    </font>
    <font>
      <b/>
      <sz val="11"/>
      <color rgb="FF0070C0"/>
      <name val="B Titr"/>
      <charset val="178"/>
    </font>
    <font>
      <b/>
      <sz val="11"/>
      <name val="B Titr"/>
      <charset val="178"/>
    </font>
    <font>
      <b/>
      <sz val="11"/>
      <color theme="1"/>
      <name val="B Mitra"/>
      <charset val="178"/>
    </font>
    <font>
      <sz val="11"/>
      <color theme="1"/>
      <name val="B Mitra"/>
      <charset val="178"/>
    </font>
    <font>
      <b/>
      <sz val="14"/>
      <name val="B Nazanin"/>
      <charset val="178"/>
    </font>
    <font>
      <b/>
      <sz val="11"/>
      <name val="B Mitra"/>
      <charset val="178"/>
    </font>
    <font>
      <b/>
      <sz val="12"/>
      <color rgb="FF000000"/>
      <name val="2  Mitra"/>
      <charset val="178"/>
    </font>
    <font>
      <b/>
      <sz val="12"/>
      <color rgb="FF000000"/>
      <name val="B Mitra"/>
      <charset val="178"/>
    </font>
    <font>
      <sz val="12"/>
      <color theme="1"/>
      <name val="B Titr"/>
      <charset val="178"/>
    </font>
    <font>
      <sz val="12"/>
      <color theme="1"/>
      <name val="Calibri"/>
      <family val="2"/>
      <scheme val="minor"/>
    </font>
    <font>
      <sz val="10"/>
      <color theme="1"/>
      <name val="B Zar"/>
      <charset val="178"/>
    </font>
    <font>
      <b/>
      <sz val="12"/>
      <color theme="1"/>
      <name val="B Zar"/>
      <charset val="178"/>
    </font>
    <font>
      <b/>
      <sz val="12"/>
      <color theme="1"/>
      <name val="Calibri"/>
      <family val="2"/>
      <scheme val="minor"/>
    </font>
    <font>
      <b/>
      <sz val="20"/>
      <name val="B Nazanin"/>
      <charset val="178"/>
    </font>
    <font>
      <b/>
      <sz val="16"/>
      <name val="B Nazanin"/>
      <charset val="178"/>
    </font>
    <font>
      <b/>
      <sz val="14"/>
      <color theme="1"/>
      <name val="B Nazanin"/>
      <charset val="178"/>
    </font>
    <font>
      <b/>
      <sz val="20"/>
      <color theme="1"/>
      <name val="B Nazanin"/>
      <charset val="178"/>
    </font>
    <font>
      <b/>
      <sz val="11"/>
      <color rgb="FFFF0000"/>
      <name val="B Nazanin"/>
      <charset val="178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  <font>
      <sz val="11"/>
      <color rgb="FF9C000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B Nazanin"/>
      <charset val="178"/>
    </font>
    <font>
      <b/>
      <sz val="14"/>
      <color theme="1"/>
      <name val="B Zar"/>
      <charset val="178"/>
    </font>
    <font>
      <sz val="14"/>
      <color theme="1"/>
      <name val="B Zar"/>
      <charset val="178"/>
    </font>
    <font>
      <sz val="10"/>
      <color theme="1"/>
      <name val="B Nazanin"/>
      <charset val="178"/>
    </font>
    <font>
      <sz val="11"/>
      <color theme="1"/>
      <name val="B Nazanin"/>
      <charset val="178"/>
    </font>
    <font>
      <sz val="14"/>
      <color theme="1"/>
      <name val="B Nazanin"/>
      <charset val="178"/>
    </font>
    <font>
      <b/>
      <sz val="10"/>
      <color theme="1"/>
      <name val="B Nazanin"/>
      <charset val="178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7" fillId="7" borderId="0" applyNumberFormat="0" applyBorder="0" applyAlignment="0" applyProtection="0"/>
  </cellStyleXfs>
  <cellXfs count="179">
    <xf numFmtId="0" fontId="0" fillId="0" borderId="0" xfId="0"/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9" fontId="2" fillId="6" borderId="1" xfId="1" applyFont="1" applyFill="1" applyBorder="1" applyAlignment="1">
      <alignment horizontal="center" vertical="center"/>
    </xf>
    <xf numFmtId="0" fontId="0" fillId="0" borderId="0" xfId="0"/>
    <xf numFmtId="0" fontId="5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0" xfId="0"/>
    <xf numFmtId="0" fontId="5" fillId="5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readingOrder="2"/>
    </xf>
    <xf numFmtId="0" fontId="2" fillId="6" borderId="1" xfId="1" applyNumberFormat="1" applyFont="1" applyFill="1" applyBorder="1" applyAlignment="1">
      <alignment horizontal="center" vertical="center"/>
    </xf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10" fillId="0" borderId="0" xfId="0" applyFont="1"/>
    <xf numFmtId="0" fontId="9" fillId="6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0" fillId="0" borderId="0" xfId="0"/>
    <xf numFmtId="0" fontId="5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0" fillId="0" borderId="0" xfId="0"/>
    <xf numFmtId="0" fontId="5" fillId="5" borderId="1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 wrapText="1" readingOrder="2"/>
    </xf>
    <xf numFmtId="0" fontId="14" fillId="0" borderId="7" xfId="0" applyFont="1" applyBorder="1" applyAlignment="1">
      <alignment horizontal="center" vertical="center" wrapText="1" readingOrder="1"/>
    </xf>
    <xf numFmtId="0" fontId="0" fillId="0" borderId="8" xfId="0" applyBorder="1"/>
    <xf numFmtId="0" fontId="2" fillId="6" borderId="9" xfId="0" applyFont="1" applyFill="1" applyBorder="1" applyAlignment="1">
      <alignment horizontal="center" vertical="center"/>
    </xf>
    <xf numFmtId="9" fontId="9" fillId="6" borderId="10" xfId="1" applyFont="1" applyFill="1" applyBorder="1" applyAlignment="1">
      <alignment horizontal="center" vertical="center"/>
    </xf>
    <xf numFmtId="0" fontId="0" fillId="0" borderId="0" xfId="0"/>
    <xf numFmtId="0" fontId="5" fillId="5" borderId="1" xfId="0" applyFont="1" applyFill="1" applyBorder="1" applyAlignment="1">
      <alignment horizontal="center" vertical="center"/>
    </xf>
    <xf numFmtId="0" fontId="0" fillId="0" borderId="0" xfId="0"/>
    <xf numFmtId="0" fontId="5" fillId="5" borderId="1" xfId="0" applyFont="1" applyFill="1" applyBorder="1" applyAlignment="1">
      <alignment horizontal="center" vertical="center"/>
    </xf>
    <xf numFmtId="0" fontId="0" fillId="0" borderId="0" xfId="0"/>
    <xf numFmtId="0" fontId="5" fillId="5" borderId="1" xfId="0" applyFont="1" applyFill="1" applyBorder="1" applyAlignment="1">
      <alignment horizontal="center" vertical="center"/>
    </xf>
    <xf numFmtId="0" fontId="0" fillId="0" borderId="0" xfId="0"/>
    <xf numFmtId="0" fontId="5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6" borderId="1" xfId="1" applyNumberFormat="1" applyFont="1" applyFill="1" applyBorder="1" applyAlignment="1">
      <alignment horizontal="center" vertical="center"/>
    </xf>
    <xf numFmtId="0" fontId="0" fillId="0" borderId="0" xfId="0"/>
    <xf numFmtId="0" fontId="5" fillId="5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0" xfId="0"/>
    <xf numFmtId="0" fontId="5" fillId="5" borderId="1" xfId="0" applyFont="1" applyFill="1" applyBorder="1" applyAlignment="1">
      <alignment horizontal="center" vertical="center"/>
    </xf>
    <xf numFmtId="0" fontId="17" fillId="0" borderId="24" xfId="0" applyFont="1" applyBorder="1" applyAlignment="1">
      <alignment horizontal="center" vertical="center" wrapText="1" readingOrder="2"/>
    </xf>
    <xf numFmtId="0" fontId="17" fillId="0" borderId="16" xfId="0" applyFont="1" applyBorder="1" applyAlignment="1">
      <alignment horizontal="center" vertical="center" wrapText="1" readingOrder="2"/>
    </xf>
    <xf numFmtId="0" fontId="18" fillId="0" borderId="18" xfId="0" applyFont="1" applyBorder="1" applyAlignment="1">
      <alignment horizontal="center" vertical="center" wrapText="1" readingOrder="2"/>
    </xf>
    <xf numFmtId="0" fontId="18" fillId="0" borderId="19" xfId="0" applyFont="1" applyBorder="1" applyAlignment="1">
      <alignment horizontal="center" vertical="center" wrapText="1"/>
    </xf>
    <xf numFmtId="9" fontId="19" fillId="0" borderId="19" xfId="0" applyNumberFormat="1" applyFont="1" applyBorder="1" applyAlignment="1">
      <alignment horizontal="center" vertical="center" wrapText="1" readingOrder="2"/>
    </xf>
    <xf numFmtId="9" fontId="18" fillId="0" borderId="19" xfId="0" applyNumberFormat="1" applyFont="1" applyBorder="1" applyAlignment="1">
      <alignment horizontal="center" vertical="center" wrapText="1" readingOrder="2"/>
    </xf>
    <xf numFmtId="0" fontId="18" fillId="0" borderId="19" xfId="0" applyFont="1" applyBorder="1" applyAlignment="1">
      <alignment horizontal="center" vertical="center" wrapText="1" readingOrder="2"/>
    </xf>
    <xf numFmtId="9" fontId="18" fillId="0" borderId="20" xfId="0" applyNumberFormat="1" applyFont="1" applyBorder="1" applyAlignment="1">
      <alignment horizontal="center" vertical="center" wrapText="1" readingOrder="2"/>
    </xf>
    <xf numFmtId="0" fontId="0" fillId="0" borderId="0" xfId="0" applyAlignment="1">
      <alignment vertical="center"/>
    </xf>
    <xf numFmtId="0" fontId="21" fillId="5" borderId="29" xfId="0" applyFont="1" applyFill="1" applyBorder="1" applyAlignment="1">
      <alignment horizontal="center" vertical="center" wrapText="1"/>
    </xf>
    <xf numFmtId="0" fontId="21" fillId="5" borderId="30" xfId="0" applyFont="1" applyFill="1" applyBorder="1" applyAlignment="1">
      <alignment vertical="center" wrapText="1"/>
    </xf>
    <xf numFmtId="0" fontId="21" fillId="5" borderId="29" xfId="0" applyFont="1" applyFill="1" applyBorder="1" applyAlignment="1">
      <alignment vertical="center"/>
    </xf>
    <xf numFmtId="0" fontId="21" fillId="5" borderId="30" xfId="0" applyFont="1" applyFill="1" applyBorder="1" applyAlignment="1">
      <alignment vertical="center"/>
    </xf>
    <xf numFmtId="0" fontId="23" fillId="0" borderId="1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6" borderId="36" xfId="1" applyNumberFormat="1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right" vertical="center" wrapText="1"/>
    </xf>
    <xf numFmtId="0" fontId="0" fillId="0" borderId="0" xfId="0" applyFont="1"/>
    <xf numFmtId="0" fontId="2" fillId="0" borderId="11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center" vertical="center"/>
    </xf>
    <xf numFmtId="0" fontId="24" fillId="0" borderId="34" xfId="0" applyFont="1" applyBorder="1" applyAlignment="1">
      <alignment horizontal="right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9" fontId="25" fillId="6" borderId="1" xfId="1" applyFont="1" applyFill="1" applyBorder="1" applyAlignment="1">
      <alignment horizontal="center" vertical="center"/>
    </xf>
    <xf numFmtId="0" fontId="0" fillId="0" borderId="0" xfId="0"/>
    <xf numFmtId="0" fontId="5" fillId="5" borderId="1" xfId="0" applyFont="1" applyFill="1" applyBorder="1" applyAlignment="1">
      <alignment horizontal="center" vertical="center"/>
    </xf>
    <xf numFmtId="0" fontId="0" fillId="0" borderId="0" xfId="0"/>
    <xf numFmtId="0" fontId="5" fillId="5" borderId="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5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1" fontId="2" fillId="8" borderId="1" xfId="0" applyNumberFormat="1" applyFont="1" applyFill="1" applyBorder="1" applyAlignment="1">
      <alignment horizontal="center" vertical="center"/>
    </xf>
    <xf numFmtId="164" fontId="2" fillId="8" borderId="1" xfId="0" applyNumberFormat="1" applyFont="1" applyFill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2" fontId="2" fillId="6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27" fillId="7" borderId="0" xfId="2" applyAlignment="1">
      <alignment horizontal="right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/>
    </xf>
    <xf numFmtId="9" fontId="22" fillId="6" borderId="10" xfId="1" applyNumberFormat="1" applyFont="1" applyFill="1" applyBorder="1" applyAlignment="1">
      <alignment horizontal="center" vertical="center"/>
    </xf>
    <xf numFmtId="0" fontId="29" fillId="9" borderId="6" xfId="0" applyFont="1" applyFill="1" applyBorder="1" applyAlignment="1">
      <alignment vertical="center"/>
    </xf>
    <xf numFmtId="0" fontId="29" fillId="9" borderId="1" xfId="0" applyFont="1" applyFill="1" applyBorder="1" applyAlignment="1">
      <alignment vertical="center"/>
    </xf>
    <xf numFmtId="0" fontId="29" fillId="9" borderId="7" xfId="0" applyFont="1" applyFill="1" applyBorder="1" applyAlignment="1">
      <alignment vertical="center" wrapText="1"/>
    </xf>
    <xf numFmtId="0" fontId="32" fillId="0" borderId="0" xfId="0" applyFont="1" applyAlignment="1">
      <alignment wrapText="1"/>
    </xf>
    <xf numFmtId="0" fontId="33" fillId="0" borderId="0" xfId="0" applyFont="1"/>
    <xf numFmtId="0" fontId="33" fillId="0" borderId="1" xfId="0" applyFont="1" applyBorder="1"/>
    <xf numFmtId="164" fontId="2" fillId="0" borderId="1" xfId="0" applyNumberFormat="1" applyFont="1" applyBorder="1" applyAlignment="1">
      <alignment horizontal="center" vertical="center"/>
    </xf>
    <xf numFmtId="165" fontId="33" fillId="0" borderId="0" xfId="0" applyNumberFormat="1" applyFont="1"/>
    <xf numFmtId="0" fontId="22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/>
    </xf>
    <xf numFmtId="0" fontId="35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7" fillId="0" borderId="2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 readingOrder="2"/>
    </xf>
    <xf numFmtId="0" fontId="15" fillId="0" borderId="22" xfId="0" applyFont="1" applyBorder="1" applyAlignment="1">
      <alignment horizontal="center" vertical="center" wrapText="1" readingOrder="2"/>
    </xf>
    <xf numFmtId="0" fontId="15" fillId="0" borderId="23" xfId="0" applyFont="1" applyBorder="1" applyAlignment="1">
      <alignment horizontal="center" vertical="center" wrapText="1" readingOrder="2"/>
    </xf>
    <xf numFmtId="0" fontId="17" fillId="0" borderId="25" xfId="0" applyFont="1" applyBorder="1" applyAlignment="1">
      <alignment horizontal="center" vertical="center" wrapText="1" readingOrder="2"/>
    </xf>
    <xf numFmtId="0" fontId="17" fillId="0" borderId="15" xfId="0" applyFont="1" applyBorder="1" applyAlignment="1">
      <alignment horizontal="center" vertical="center" wrapText="1" readingOrder="2"/>
    </xf>
    <xf numFmtId="0" fontId="17" fillId="0" borderId="26" xfId="0" applyFont="1" applyBorder="1" applyAlignment="1">
      <alignment horizontal="center" vertical="center" wrapText="1" readingOrder="2"/>
    </xf>
    <xf numFmtId="0" fontId="17" fillId="0" borderId="27" xfId="0" applyFont="1" applyBorder="1" applyAlignment="1">
      <alignment horizontal="center" vertical="center" wrapText="1" readingOrder="2"/>
    </xf>
    <xf numFmtId="0" fontId="17" fillId="0" borderId="2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21" fillId="5" borderId="31" xfId="0" applyFont="1" applyFill="1" applyBorder="1" applyAlignment="1">
      <alignment horizontal="center" vertical="center" wrapText="1"/>
    </xf>
    <xf numFmtId="0" fontId="21" fillId="5" borderId="24" xfId="0" applyFont="1" applyFill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29" xfId="0" applyFont="1" applyFill="1" applyBorder="1" applyAlignment="1">
      <alignment horizontal="center" vertical="center"/>
    </xf>
    <xf numFmtId="0" fontId="21" fillId="5" borderId="30" xfId="0" applyFont="1" applyFill="1" applyBorder="1" applyAlignment="1">
      <alignment horizontal="center" vertical="center"/>
    </xf>
    <xf numFmtId="0" fontId="22" fillId="6" borderId="29" xfId="0" applyFont="1" applyFill="1" applyBorder="1" applyAlignment="1">
      <alignment horizontal="center" vertical="center"/>
    </xf>
    <xf numFmtId="0" fontId="22" fillId="6" borderId="35" xfId="0" applyFont="1" applyFill="1" applyBorder="1" applyAlignment="1">
      <alignment horizontal="center" vertical="center"/>
    </xf>
    <xf numFmtId="0" fontId="20" fillId="5" borderId="29" xfId="0" applyFont="1" applyFill="1" applyBorder="1" applyAlignment="1">
      <alignment horizontal="center" vertical="center" wrapText="1"/>
    </xf>
    <xf numFmtId="0" fontId="20" fillId="5" borderId="30" xfId="0" applyFont="1" applyFill="1" applyBorder="1" applyAlignment="1">
      <alignment horizontal="center" vertical="center" wrapText="1"/>
    </xf>
    <xf numFmtId="0" fontId="21" fillId="5" borderId="29" xfId="0" applyFont="1" applyFill="1" applyBorder="1" applyAlignment="1">
      <alignment horizontal="center" vertical="center" wrapText="1"/>
    </xf>
    <xf numFmtId="0" fontId="21" fillId="5" borderId="30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5" fillId="5" borderId="33" xfId="0" applyFont="1" applyFill="1" applyBorder="1" applyAlignment="1">
      <alignment horizontal="center" vertical="center" wrapText="1"/>
    </xf>
    <xf numFmtId="0" fontId="5" fillId="5" borderId="37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29" fillId="9" borderId="3" xfId="0" applyFont="1" applyFill="1" applyBorder="1" applyAlignment="1">
      <alignment horizontal="center" vertical="center" wrapText="1"/>
    </xf>
    <xf numFmtId="0" fontId="29" fillId="9" borderId="4" xfId="0" applyFont="1" applyFill="1" applyBorder="1" applyAlignment="1">
      <alignment horizontal="center" vertical="center" wrapText="1"/>
    </xf>
    <xf numFmtId="0" fontId="29" fillId="9" borderId="5" xfId="0" applyFont="1" applyFill="1" applyBorder="1" applyAlignment="1">
      <alignment horizontal="center" vertical="center" wrapText="1"/>
    </xf>
    <xf numFmtId="0" fontId="29" fillId="9" borderId="6" xfId="0" applyFont="1" applyFill="1" applyBorder="1" applyAlignment="1">
      <alignment horizontal="center" vertical="center"/>
    </xf>
    <xf numFmtId="0" fontId="29" fillId="9" borderId="1" xfId="0" applyFont="1" applyFill="1" applyBorder="1" applyAlignment="1">
      <alignment horizontal="center" vertical="center"/>
    </xf>
    <xf numFmtId="0" fontId="29" fillId="9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3">
    <cellStyle name="Bad" xfId="2" builtinId="27"/>
    <cellStyle name="Normal" xfId="0" builtinId="0"/>
    <cellStyle name="Percent" xfId="1" builtinId="5"/>
  </cellStyles>
  <dxfs count="7"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ables/table1.xml><?xml version="1.0" encoding="utf-8"?>
<table xmlns="http://schemas.openxmlformats.org/spreadsheetml/2006/main" id="1" name="Table1" displayName="Table1" ref="G1:K32" totalsRowShown="0" headerRowDxfId="6" dataDxfId="5">
  <autoFilter ref="G1:K32"/>
  <tableColumns count="5">
    <tableColumn id="1" name="استان" dataDxfId="4"/>
    <tableColumn id="2" name="مرجع" dataDxfId="3"/>
    <tableColumn id="3" name="شماره نامه" dataDxfId="2"/>
    <tableColumn id="4" name="مصوبه" dataDxfId="1">
      <calculatedColumnFormula>+Table1[[#This Row],[مرجع]]</calculatedColumnFormula>
    </tableColumn>
    <tableColumn id="5" name="ارسال مصوبه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rightToLeft="1" workbookViewId="0">
      <selection activeCell="J18" sqref="J18"/>
    </sheetView>
  </sheetViews>
  <sheetFormatPr defaultRowHeight="15" x14ac:dyDescent="0.25"/>
  <cols>
    <col min="3" max="3" width="45.28515625" bestFit="1" customWidth="1"/>
  </cols>
  <sheetData>
    <row r="2" spans="2:5" ht="19.5" x14ac:dyDescent="0.25">
      <c r="B2" s="127" t="s">
        <v>31</v>
      </c>
      <c r="C2" s="127"/>
      <c r="D2" s="127"/>
      <c r="E2">
        <v>105620</v>
      </c>
    </row>
    <row r="3" spans="2:5" ht="19.5" x14ac:dyDescent="0.25">
      <c r="B3" s="128" t="s">
        <v>40</v>
      </c>
      <c r="C3" s="128"/>
      <c r="D3" s="128"/>
    </row>
    <row r="4" spans="2:5" ht="19.5" x14ac:dyDescent="0.25">
      <c r="B4" s="128" t="s">
        <v>10</v>
      </c>
      <c r="C4" s="128"/>
      <c r="D4" s="16" t="s">
        <v>33</v>
      </c>
    </row>
    <row r="5" spans="2:5" ht="19.5" x14ac:dyDescent="0.25">
      <c r="B5" s="9">
        <v>1</v>
      </c>
      <c r="C5" s="10" t="s">
        <v>4</v>
      </c>
      <c r="D5" s="20">
        <v>7</v>
      </c>
    </row>
    <row r="6" spans="2:5" ht="19.5" x14ac:dyDescent="0.25">
      <c r="B6" s="9">
        <v>2</v>
      </c>
      <c r="C6" s="10" t="s">
        <v>34</v>
      </c>
      <c r="D6" s="20">
        <v>5</v>
      </c>
    </row>
    <row r="7" spans="2:5" ht="19.5" x14ac:dyDescent="0.25">
      <c r="B7" s="9">
        <v>3</v>
      </c>
      <c r="C7" s="10" t="s">
        <v>8</v>
      </c>
      <c r="D7" s="20">
        <v>10</v>
      </c>
    </row>
    <row r="8" spans="2:5" ht="19.5" x14ac:dyDescent="0.25">
      <c r="B8" s="9">
        <v>4</v>
      </c>
      <c r="C8" s="10" t="s">
        <v>7</v>
      </c>
      <c r="D8" s="20">
        <v>1</v>
      </c>
    </row>
    <row r="9" spans="2:5" ht="19.5" x14ac:dyDescent="0.25">
      <c r="B9" s="9">
        <v>5</v>
      </c>
      <c r="C9" s="10" t="s">
        <v>3</v>
      </c>
      <c r="D9" s="20">
        <v>2.5</v>
      </c>
    </row>
    <row r="10" spans="2:5" ht="19.5" x14ac:dyDescent="0.25">
      <c r="B10" s="9">
        <v>6</v>
      </c>
      <c r="C10" s="10" t="s">
        <v>1</v>
      </c>
      <c r="D10" s="20">
        <v>3</v>
      </c>
    </row>
    <row r="11" spans="2:5" ht="19.5" x14ac:dyDescent="0.25">
      <c r="B11" s="9">
        <v>7</v>
      </c>
      <c r="C11" s="10" t="s">
        <v>35</v>
      </c>
      <c r="D11" s="20">
        <v>1</v>
      </c>
    </row>
    <row r="12" spans="2:5" ht="19.5" x14ac:dyDescent="0.25">
      <c r="B12" s="9">
        <v>8</v>
      </c>
      <c r="C12" s="10" t="s">
        <v>36</v>
      </c>
      <c r="D12" s="20">
        <v>10</v>
      </c>
    </row>
    <row r="13" spans="2:5" ht="19.5" x14ac:dyDescent="0.25">
      <c r="B13" s="9">
        <v>9</v>
      </c>
      <c r="C13" s="10" t="s">
        <v>37</v>
      </c>
      <c r="D13" s="20">
        <v>4</v>
      </c>
    </row>
    <row r="14" spans="2:5" ht="19.5" x14ac:dyDescent="0.25">
      <c r="B14" s="9">
        <v>10</v>
      </c>
      <c r="C14" s="10" t="s">
        <v>38</v>
      </c>
      <c r="D14" s="20">
        <v>4</v>
      </c>
    </row>
    <row r="15" spans="2:5" ht="19.5" x14ac:dyDescent="0.25">
      <c r="B15" s="9">
        <v>11</v>
      </c>
      <c r="C15" s="10" t="s">
        <v>0</v>
      </c>
      <c r="D15" s="20">
        <v>32</v>
      </c>
    </row>
    <row r="16" spans="2:5" ht="19.5" x14ac:dyDescent="0.25">
      <c r="B16" s="9">
        <v>12</v>
      </c>
      <c r="C16" s="10" t="s">
        <v>9</v>
      </c>
      <c r="D16" s="20">
        <v>15</v>
      </c>
    </row>
    <row r="17" spans="2:4" ht="19.5" x14ac:dyDescent="0.25">
      <c r="B17" s="9">
        <v>13</v>
      </c>
      <c r="C17" s="10" t="s">
        <v>5</v>
      </c>
      <c r="D17" s="20">
        <v>2</v>
      </c>
    </row>
    <row r="18" spans="2:4" ht="19.5" x14ac:dyDescent="0.25">
      <c r="B18" s="9">
        <v>14</v>
      </c>
      <c r="C18" s="10" t="s">
        <v>2</v>
      </c>
      <c r="D18" s="20">
        <v>3.5</v>
      </c>
    </row>
    <row r="19" spans="2:4" ht="19.5" x14ac:dyDescent="0.25">
      <c r="B19" s="15"/>
      <c r="C19" s="11" t="s">
        <v>39</v>
      </c>
      <c r="D19" s="14">
        <v>1</v>
      </c>
    </row>
  </sheetData>
  <mergeCells count="3">
    <mergeCell ref="B2:D2"/>
    <mergeCell ref="B3:D3"/>
    <mergeCell ref="B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9"/>
  <sheetViews>
    <sheetView rightToLeft="1" workbookViewId="0">
      <selection activeCell="J18" sqref="J18"/>
    </sheetView>
  </sheetViews>
  <sheetFormatPr defaultRowHeight="15" x14ac:dyDescent="0.25"/>
  <cols>
    <col min="3" max="3" width="45.28515625" bestFit="1" customWidth="1"/>
  </cols>
  <sheetData>
    <row r="1" spans="2:23" ht="15.75" thickBot="1" x14ac:dyDescent="0.3"/>
    <row r="2" spans="2:23" ht="27" customHeight="1" thickTop="1" thickBot="1" x14ac:dyDescent="0.3">
      <c r="B2" s="127" t="s">
        <v>31</v>
      </c>
      <c r="C2" s="127"/>
      <c r="D2" s="127"/>
      <c r="E2">
        <v>109796</v>
      </c>
      <c r="G2" s="133" t="s">
        <v>86</v>
      </c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5"/>
      <c r="W2">
        <v>153467</v>
      </c>
    </row>
    <row r="3" spans="2:23" ht="23.25" customHeight="1" x14ac:dyDescent="0.25">
      <c r="B3" s="128" t="s">
        <v>41</v>
      </c>
      <c r="C3" s="128"/>
      <c r="D3" s="128"/>
      <c r="G3" s="136" t="s">
        <v>11</v>
      </c>
      <c r="H3" s="56" t="s">
        <v>75</v>
      </c>
      <c r="I3" s="138" t="s">
        <v>77</v>
      </c>
      <c r="J3" s="138" t="s">
        <v>16</v>
      </c>
      <c r="K3" s="140" t="s">
        <v>19</v>
      </c>
      <c r="L3" s="140" t="s">
        <v>78</v>
      </c>
      <c r="M3" s="140" t="s">
        <v>79</v>
      </c>
      <c r="N3" s="140" t="s">
        <v>80</v>
      </c>
      <c r="O3" s="140" t="s">
        <v>81</v>
      </c>
      <c r="P3" s="140" t="s">
        <v>82</v>
      </c>
      <c r="Q3" s="140" t="s">
        <v>26</v>
      </c>
      <c r="R3" s="140" t="s">
        <v>24</v>
      </c>
      <c r="S3" s="140" t="s">
        <v>25</v>
      </c>
      <c r="T3" s="138" t="s">
        <v>29</v>
      </c>
      <c r="U3" s="129" t="s">
        <v>83</v>
      </c>
      <c r="V3" s="131" t="s">
        <v>84</v>
      </c>
    </row>
    <row r="4" spans="2:23" ht="20.25" thickBot="1" x14ac:dyDescent="0.3">
      <c r="B4" s="128" t="s">
        <v>10</v>
      </c>
      <c r="C4" s="128"/>
      <c r="D4" s="19" t="s">
        <v>33</v>
      </c>
      <c r="G4" s="137"/>
      <c r="H4" s="57" t="s">
        <v>76</v>
      </c>
      <c r="I4" s="139"/>
      <c r="J4" s="139"/>
      <c r="K4" s="141"/>
      <c r="L4" s="141"/>
      <c r="M4" s="141"/>
      <c r="N4" s="141"/>
      <c r="O4" s="141"/>
      <c r="P4" s="141"/>
      <c r="Q4" s="141"/>
      <c r="R4" s="141"/>
      <c r="S4" s="141"/>
      <c r="T4" s="139"/>
      <c r="U4" s="130"/>
      <c r="V4" s="132"/>
    </row>
    <row r="5" spans="2:23" ht="28.5" customHeight="1" thickBot="1" x14ac:dyDescent="0.3">
      <c r="B5" s="9">
        <v>1</v>
      </c>
      <c r="C5" s="10" t="s">
        <v>4</v>
      </c>
      <c r="D5" s="21">
        <v>2</v>
      </c>
      <c r="G5" s="58">
        <v>1</v>
      </c>
      <c r="H5" s="59" t="s">
        <v>85</v>
      </c>
      <c r="I5" s="60">
        <v>0.31</v>
      </c>
      <c r="J5" s="60">
        <v>0.31</v>
      </c>
      <c r="K5" s="60">
        <v>0.03</v>
      </c>
      <c r="L5" s="61">
        <v>0.08</v>
      </c>
      <c r="M5" s="60">
        <v>0.06</v>
      </c>
      <c r="N5" s="60">
        <v>0.03</v>
      </c>
      <c r="O5" s="61">
        <v>0.05</v>
      </c>
      <c r="P5" s="61">
        <v>0.03</v>
      </c>
      <c r="Q5" s="60">
        <v>0.03</v>
      </c>
      <c r="R5" s="62">
        <v>0</v>
      </c>
      <c r="S5" s="60">
        <v>0.02</v>
      </c>
      <c r="T5" s="62">
        <v>0</v>
      </c>
      <c r="U5" s="62">
        <v>0</v>
      </c>
      <c r="V5" s="63">
        <v>0.05</v>
      </c>
    </row>
    <row r="6" spans="2:23" ht="20.25" thickTop="1" x14ac:dyDescent="0.25">
      <c r="B6" s="9">
        <v>2</v>
      </c>
      <c r="C6" s="10" t="s">
        <v>34</v>
      </c>
      <c r="D6" s="21">
        <v>1</v>
      </c>
      <c r="G6" s="64"/>
    </row>
    <row r="7" spans="2:23" ht="19.5" x14ac:dyDescent="0.25">
      <c r="B7" s="9">
        <v>3</v>
      </c>
      <c r="C7" s="10" t="s">
        <v>8</v>
      </c>
      <c r="D7" s="21">
        <v>4</v>
      </c>
    </row>
    <row r="8" spans="2:23" ht="19.5" x14ac:dyDescent="0.25">
      <c r="B8" s="9">
        <v>4</v>
      </c>
      <c r="C8" s="10" t="s">
        <v>7</v>
      </c>
      <c r="D8" s="21">
        <v>2</v>
      </c>
    </row>
    <row r="9" spans="2:23" ht="19.5" x14ac:dyDescent="0.25">
      <c r="B9" s="9">
        <v>5</v>
      </c>
      <c r="C9" s="10" t="s">
        <v>3</v>
      </c>
      <c r="D9" s="21">
        <v>1</v>
      </c>
    </row>
    <row r="10" spans="2:23" ht="19.5" x14ac:dyDescent="0.25">
      <c r="B10" s="9">
        <v>6</v>
      </c>
      <c r="C10" s="10" t="s">
        <v>1</v>
      </c>
      <c r="D10" s="21">
        <v>2.5</v>
      </c>
    </row>
    <row r="11" spans="2:23" ht="19.5" x14ac:dyDescent="0.25">
      <c r="B11" s="9">
        <v>7</v>
      </c>
      <c r="C11" s="10" t="s">
        <v>35</v>
      </c>
      <c r="D11" s="21">
        <v>5</v>
      </c>
    </row>
    <row r="12" spans="2:23" ht="19.5" x14ac:dyDescent="0.25">
      <c r="B12" s="9">
        <v>8</v>
      </c>
      <c r="C12" s="10" t="s">
        <v>36</v>
      </c>
      <c r="D12" s="21">
        <v>7.5</v>
      </c>
    </row>
    <row r="13" spans="2:23" ht="19.5" x14ac:dyDescent="0.25">
      <c r="B13" s="9">
        <v>9</v>
      </c>
      <c r="C13" s="10" t="s">
        <v>37</v>
      </c>
      <c r="D13" s="21">
        <v>4</v>
      </c>
    </row>
    <row r="14" spans="2:23" ht="19.5" x14ac:dyDescent="0.25">
      <c r="B14" s="9">
        <v>10</v>
      </c>
      <c r="C14" s="10" t="s">
        <v>38</v>
      </c>
      <c r="D14" s="21">
        <v>4</v>
      </c>
    </row>
    <row r="15" spans="2:23" ht="19.5" x14ac:dyDescent="0.25">
      <c r="B15" s="9">
        <v>11</v>
      </c>
      <c r="C15" s="10" t="s">
        <v>0</v>
      </c>
      <c r="D15" s="21">
        <v>28</v>
      </c>
    </row>
    <row r="16" spans="2:23" ht="19.5" x14ac:dyDescent="0.25">
      <c r="B16" s="9">
        <v>12</v>
      </c>
      <c r="C16" s="10" t="s">
        <v>9</v>
      </c>
      <c r="D16" s="21">
        <v>35</v>
      </c>
    </row>
    <row r="17" spans="2:4" ht="19.5" x14ac:dyDescent="0.25">
      <c r="B17" s="9">
        <v>13</v>
      </c>
      <c r="C17" s="10" t="s">
        <v>5</v>
      </c>
      <c r="D17" s="21">
        <v>2</v>
      </c>
    </row>
    <row r="18" spans="2:4" ht="19.5" x14ac:dyDescent="0.25">
      <c r="B18" s="9">
        <v>14</v>
      </c>
      <c r="C18" s="10" t="s">
        <v>2</v>
      </c>
      <c r="D18" s="21">
        <v>2</v>
      </c>
    </row>
    <row r="19" spans="2:4" ht="19.5" x14ac:dyDescent="0.25">
      <c r="B19" s="18"/>
      <c r="C19" s="11" t="s">
        <v>39</v>
      </c>
      <c r="D19" s="22">
        <v>100</v>
      </c>
    </row>
  </sheetData>
  <mergeCells count="19">
    <mergeCell ref="R3:R4"/>
    <mergeCell ref="S3:S4"/>
    <mergeCell ref="T3:T4"/>
    <mergeCell ref="U3:U4"/>
    <mergeCell ref="V3:V4"/>
    <mergeCell ref="B2:D2"/>
    <mergeCell ref="B3:D3"/>
    <mergeCell ref="B4:C4"/>
    <mergeCell ref="G2:V2"/>
    <mergeCell ref="G3:G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6"/>
  <sheetViews>
    <sheetView rightToLeft="1" workbookViewId="0">
      <selection activeCell="J18" sqref="J18"/>
    </sheetView>
  </sheetViews>
  <sheetFormatPr defaultRowHeight="15" x14ac:dyDescent="0.25"/>
  <cols>
    <col min="3" max="3" width="41.5703125" bestFit="1" customWidth="1"/>
    <col min="7" max="7" width="24.5703125" customWidth="1"/>
  </cols>
  <sheetData>
    <row r="2" spans="2:14" ht="15.75" customHeight="1" thickBot="1" x14ac:dyDescent="0.3">
      <c r="B2" s="127" t="s">
        <v>31</v>
      </c>
      <c r="C2" s="127"/>
      <c r="D2" s="127"/>
      <c r="E2">
        <v>163491</v>
      </c>
    </row>
    <row r="3" spans="2:14" ht="15.75" customHeight="1" thickBot="1" x14ac:dyDescent="0.3">
      <c r="B3" s="128" t="s">
        <v>41</v>
      </c>
      <c r="C3" s="128"/>
      <c r="D3" s="128"/>
      <c r="K3" s="149" t="s">
        <v>87</v>
      </c>
      <c r="L3" s="150"/>
      <c r="M3" s="150"/>
      <c r="N3">
        <v>158922</v>
      </c>
    </row>
    <row r="4" spans="2:14" ht="15.75" customHeight="1" thickBot="1" x14ac:dyDescent="0.3">
      <c r="B4" s="128" t="s">
        <v>10</v>
      </c>
      <c r="C4" s="128"/>
      <c r="D4" s="85" t="s">
        <v>33</v>
      </c>
      <c r="K4" s="151" t="s">
        <v>88</v>
      </c>
      <c r="L4" s="152"/>
      <c r="M4" s="152"/>
    </row>
    <row r="5" spans="2:14" ht="15.75" customHeight="1" thickBot="1" x14ac:dyDescent="0.3">
      <c r="B5" s="9">
        <v>1</v>
      </c>
      <c r="C5" s="10" t="s">
        <v>4</v>
      </c>
      <c r="D5" s="69">
        <v>1</v>
      </c>
      <c r="K5" s="65"/>
      <c r="L5" s="66"/>
      <c r="M5" s="142" t="s">
        <v>89</v>
      </c>
    </row>
    <row r="6" spans="2:14" ht="15.75" customHeight="1" thickBot="1" x14ac:dyDescent="0.3">
      <c r="B6" s="9">
        <v>2</v>
      </c>
      <c r="C6" s="10" t="s">
        <v>34</v>
      </c>
      <c r="D6" s="70">
        <v>1</v>
      </c>
      <c r="K6" s="67"/>
      <c r="L6" s="68"/>
      <c r="M6" s="143"/>
    </row>
    <row r="7" spans="2:14" s="74" customFormat="1" ht="20.25" customHeight="1" thickBot="1" x14ac:dyDescent="0.3">
      <c r="B7" s="9">
        <v>3</v>
      </c>
      <c r="C7" s="10" t="s">
        <v>8</v>
      </c>
      <c r="D7" s="70">
        <v>8</v>
      </c>
      <c r="K7" s="145" t="s">
        <v>10</v>
      </c>
      <c r="L7" s="146"/>
      <c r="M7" s="144"/>
      <c r="N7"/>
    </row>
    <row r="8" spans="2:14" s="74" customFormat="1" ht="20.25" customHeight="1" x14ac:dyDescent="0.25">
      <c r="B8" s="9">
        <v>4</v>
      </c>
      <c r="C8" s="10" t="s">
        <v>7</v>
      </c>
      <c r="D8" s="70">
        <v>2.5</v>
      </c>
      <c r="K8" s="72">
        <v>1</v>
      </c>
      <c r="L8" s="73" t="s">
        <v>90</v>
      </c>
      <c r="M8" s="53">
        <v>1</v>
      </c>
    </row>
    <row r="9" spans="2:14" s="74" customFormat="1" ht="20.25" customHeight="1" x14ac:dyDescent="0.25">
      <c r="B9" s="9">
        <v>5</v>
      </c>
      <c r="C9" s="10" t="s">
        <v>3</v>
      </c>
      <c r="D9" s="70">
        <v>3</v>
      </c>
      <c r="K9" s="35">
        <v>2</v>
      </c>
      <c r="L9" s="75" t="s">
        <v>34</v>
      </c>
      <c r="M9" s="9">
        <v>1</v>
      </c>
    </row>
    <row r="10" spans="2:14" s="74" customFormat="1" ht="20.25" customHeight="1" x14ac:dyDescent="0.25">
      <c r="B10" s="9">
        <v>6</v>
      </c>
      <c r="C10" s="10" t="s">
        <v>1</v>
      </c>
      <c r="D10" s="70">
        <v>3</v>
      </c>
      <c r="K10" s="35">
        <v>3</v>
      </c>
      <c r="L10" s="75" t="s">
        <v>8</v>
      </c>
      <c r="M10" s="9">
        <v>8</v>
      </c>
    </row>
    <row r="11" spans="2:14" s="74" customFormat="1" ht="20.25" customHeight="1" x14ac:dyDescent="0.25">
      <c r="B11" s="9">
        <v>7</v>
      </c>
      <c r="C11" s="10" t="s">
        <v>35</v>
      </c>
      <c r="D11" s="70">
        <v>2.5</v>
      </c>
      <c r="K11" s="35">
        <v>4</v>
      </c>
      <c r="L11" s="75" t="s">
        <v>7</v>
      </c>
      <c r="M11" s="9">
        <v>2.5</v>
      </c>
    </row>
    <row r="12" spans="2:14" s="74" customFormat="1" ht="20.25" customHeight="1" x14ac:dyDescent="0.25">
      <c r="B12" s="9">
        <v>8</v>
      </c>
      <c r="C12" s="10" t="s">
        <v>36</v>
      </c>
      <c r="D12" s="70">
        <v>14</v>
      </c>
      <c r="K12" s="35">
        <v>5</v>
      </c>
      <c r="L12" s="75" t="s">
        <v>3</v>
      </c>
      <c r="M12" s="9">
        <v>3</v>
      </c>
    </row>
    <row r="13" spans="2:14" s="74" customFormat="1" ht="22.5" customHeight="1" x14ac:dyDescent="0.25">
      <c r="B13" s="9">
        <v>9</v>
      </c>
      <c r="C13" s="10" t="s">
        <v>37</v>
      </c>
      <c r="D13" s="70">
        <v>3</v>
      </c>
      <c r="K13" s="35">
        <v>6</v>
      </c>
      <c r="L13" s="75" t="s">
        <v>1</v>
      </c>
      <c r="M13" s="9">
        <v>3</v>
      </c>
    </row>
    <row r="14" spans="2:14" s="74" customFormat="1" ht="20.25" customHeight="1" x14ac:dyDescent="0.25">
      <c r="B14" s="9">
        <v>10</v>
      </c>
      <c r="C14" s="10" t="s">
        <v>38</v>
      </c>
      <c r="D14" s="70">
        <v>1</v>
      </c>
      <c r="K14" s="35">
        <v>7</v>
      </c>
      <c r="L14" s="75" t="s">
        <v>35</v>
      </c>
      <c r="M14" s="9">
        <v>2.5</v>
      </c>
    </row>
    <row r="15" spans="2:14" s="74" customFormat="1" ht="20.25" customHeight="1" x14ac:dyDescent="0.25">
      <c r="B15" s="9">
        <v>11</v>
      </c>
      <c r="C15" s="10" t="s">
        <v>0</v>
      </c>
      <c r="D15" s="70">
        <v>24</v>
      </c>
      <c r="K15" s="35">
        <v>8</v>
      </c>
      <c r="L15" s="75" t="s">
        <v>36</v>
      </c>
      <c r="M15" s="9">
        <v>14</v>
      </c>
    </row>
    <row r="16" spans="2:14" s="74" customFormat="1" ht="20.25" customHeight="1" x14ac:dyDescent="0.25">
      <c r="B16" s="9">
        <v>12</v>
      </c>
      <c r="C16" s="10" t="s">
        <v>9</v>
      </c>
      <c r="D16" s="70">
        <v>30</v>
      </c>
      <c r="K16" s="35">
        <v>9</v>
      </c>
      <c r="L16" s="75" t="s">
        <v>91</v>
      </c>
      <c r="M16" s="9">
        <v>3</v>
      </c>
    </row>
    <row r="17" spans="2:14" s="74" customFormat="1" ht="20.25" customHeight="1" x14ac:dyDescent="0.25">
      <c r="B17" s="9">
        <v>13</v>
      </c>
      <c r="C17" s="10" t="s">
        <v>5</v>
      </c>
      <c r="D17" s="70">
        <v>5</v>
      </c>
      <c r="K17" s="35">
        <v>10</v>
      </c>
      <c r="L17" s="75" t="s">
        <v>38</v>
      </c>
      <c r="M17" s="9">
        <v>1</v>
      </c>
    </row>
    <row r="18" spans="2:14" s="74" customFormat="1" ht="20.25" customHeight="1" x14ac:dyDescent="0.25">
      <c r="B18" s="9">
        <v>14</v>
      </c>
      <c r="C18" s="10" t="s">
        <v>2</v>
      </c>
      <c r="D18" s="70">
        <v>2</v>
      </c>
      <c r="K18" s="35">
        <v>11</v>
      </c>
      <c r="L18" s="75" t="s">
        <v>0</v>
      </c>
      <c r="M18" s="9">
        <v>24</v>
      </c>
    </row>
    <row r="19" spans="2:14" s="74" customFormat="1" ht="20.25" customHeight="1" x14ac:dyDescent="0.25">
      <c r="B19" s="84"/>
      <c r="C19" s="11" t="s">
        <v>39</v>
      </c>
      <c r="D19" s="22">
        <v>100</v>
      </c>
      <c r="K19" s="35">
        <v>12</v>
      </c>
      <c r="L19" s="75" t="s">
        <v>9</v>
      </c>
      <c r="M19" s="9">
        <v>30</v>
      </c>
    </row>
    <row r="20" spans="2:14" s="74" customFormat="1" ht="20.25" customHeight="1" x14ac:dyDescent="0.25">
      <c r="K20" s="35">
        <v>13</v>
      </c>
      <c r="L20" s="75" t="s">
        <v>5</v>
      </c>
      <c r="M20" s="9">
        <v>5</v>
      </c>
    </row>
    <row r="21" spans="2:14" s="74" customFormat="1" ht="20.25" customHeight="1" x14ac:dyDescent="0.25">
      <c r="K21" s="35">
        <v>14</v>
      </c>
      <c r="L21" s="75" t="s">
        <v>2</v>
      </c>
      <c r="M21" s="9">
        <v>2</v>
      </c>
    </row>
    <row r="22" spans="2:14" s="74" customFormat="1" ht="20.25" customHeight="1" x14ac:dyDescent="0.25">
      <c r="K22" s="76"/>
      <c r="L22" s="77" t="s">
        <v>92</v>
      </c>
      <c r="M22" s="78">
        <v>0</v>
      </c>
    </row>
    <row r="23" spans="2:14" s="74" customFormat="1" ht="20.25" customHeight="1" x14ac:dyDescent="0.25">
      <c r="K23" s="76"/>
      <c r="L23" s="77" t="s">
        <v>93</v>
      </c>
      <c r="M23" s="78">
        <v>0</v>
      </c>
    </row>
    <row r="24" spans="2:14" s="74" customFormat="1" ht="20.25" customHeight="1" x14ac:dyDescent="0.25">
      <c r="K24" s="76"/>
      <c r="L24" s="77" t="s">
        <v>94</v>
      </c>
      <c r="M24" s="78">
        <v>0</v>
      </c>
    </row>
    <row r="25" spans="2:14" ht="39.75" thickBot="1" x14ac:dyDescent="0.3">
      <c r="K25" s="76"/>
      <c r="L25" s="77" t="s">
        <v>95</v>
      </c>
      <c r="M25" s="79">
        <v>0</v>
      </c>
      <c r="N25" s="74"/>
    </row>
    <row r="26" spans="2:14" ht="34.5" thickBot="1" x14ac:dyDescent="0.3">
      <c r="K26" s="147" t="s">
        <v>39</v>
      </c>
      <c r="L26" s="148"/>
      <c r="M26" s="71">
        <f t="shared" ref="M26" si="0">SUM(M8:M25)</f>
        <v>100</v>
      </c>
    </row>
  </sheetData>
  <mergeCells count="8">
    <mergeCell ref="M5:M7"/>
    <mergeCell ref="K7:L7"/>
    <mergeCell ref="K26:L26"/>
    <mergeCell ref="B2:D2"/>
    <mergeCell ref="B3:D3"/>
    <mergeCell ref="B4:C4"/>
    <mergeCell ref="K3:M3"/>
    <mergeCell ref="K4:M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rightToLeft="1" workbookViewId="0">
      <selection activeCell="J18" sqref="J18"/>
    </sheetView>
  </sheetViews>
  <sheetFormatPr defaultRowHeight="15" x14ac:dyDescent="0.25"/>
  <cols>
    <col min="3" max="3" width="45.28515625" bestFit="1" customWidth="1"/>
  </cols>
  <sheetData>
    <row r="2" spans="2:5" ht="19.5" x14ac:dyDescent="0.25">
      <c r="B2" s="127" t="s">
        <v>31</v>
      </c>
      <c r="C2" s="127"/>
      <c r="D2" s="127"/>
      <c r="E2">
        <v>104555</v>
      </c>
    </row>
    <row r="3" spans="2:5" ht="19.5" x14ac:dyDescent="0.25">
      <c r="B3" s="128" t="s">
        <v>106</v>
      </c>
      <c r="C3" s="128"/>
      <c r="D3" s="128"/>
    </row>
    <row r="4" spans="2:5" ht="19.5" x14ac:dyDescent="0.25">
      <c r="B4" s="128" t="s">
        <v>10</v>
      </c>
      <c r="C4" s="128"/>
      <c r="D4" s="92" t="s">
        <v>33</v>
      </c>
    </row>
    <row r="5" spans="2:5" ht="19.5" x14ac:dyDescent="0.25">
      <c r="B5" s="9">
        <v>1</v>
      </c>
      <c r="C5" s="10" t="s">
        <v>4</v>
      </c>
      <c r="D5" s="99">
        <v>2</v>
      </c>
    </row>
    <row r="6" spans="2:5" ht="19.5" x14ac:dyDescent="0.25">
      <c r="B6" s="9">
        <v>2</v>
      </c>
      <c r="C6" s="10" t="s">
        <v>34</v>
      </c>
      <c r="D6" s="99">
        <v>1</v>
      </c>
    </row>
    <row r="7" spans="2:5" ht="19.5" x14ac:dyDescent="0.25">
      <c r="B7" s="9">
        <v>3</v>
      </c>
      <c r="C7" s="10" t="s">
        <v>8</v>
      </c>
      <c r="D7" s="99">
        <v>3</v>
      </c>
    </row>
    <row r="8" spans="2:5" ht="19.5" x14ac:dyDescent="0.25">
      <c r="B8" s="9">
        <v>4</v>
      </c>
      <c r="C8" s="10" t="s">
        <v>7</v>
      </c>
      <c r="D8" s="99">
        <v>3</v>
      </c>
    </row>
    <row r="9" spans="2:5" ht="19.5" x14ac:dyDescent="0.25">
      <c r="B9" s="9">
        <v>5</v>
      </c>
      <c r="C9" s="10" t="s">
        <v>3</v>
      </c>
      <c r="D9" s="99">
        <v>3</v>
      </c>
    </row>
    <row r="10" spans="2:5" ht="19.5" x14ac:dyDescent="0.25">
      <c r="B10" s="9">
        <v>6</v>
      </c>
      <c r="C10" s="10" t="s">
        <v>1</v>
      </c>
      <c r="D10" s="99">
        <v>5</v>
      </c>
    </row>
    <row r="11" spans="2:5" ht="19.5" x14ac:dyDescent="0.25">
      <c r="B11" s="9">
        <v>7</v>
      </c>
      <c r="C11" s="10" t="s">
        <v>35</v>
      </c>
      <c r="D11" s="99">
        <v>3</v>
      </c>
    </row>
    <row r="12" spans="2:5" ht="19.5" x14ac:dyDescent="0.25">
      <c r="B12" s="9">
        <v>8</v>
      </c>
      <c r="C12" s="10" t="s">
        <v>36</v>
      </c>
      <c r="D12" s="99">
        <v>6</v>
      </c>
    </row>
    <row r="13" spans="2:5" ht="19.5" x14ac:dyDescent="0.25">
      <c r="B13" s="9">
        <v>9</v>
      </c>
      <c r="C13" s="10" t="s">
        <v>37</v>
      </c>
      <c r="D13" s="100">
        <v>1.5</v>
      </c>
    </row>
    <row r="14" spans="2:5" ht="19.5" x14ac:dyDescent="0.25">
      <c r="B14" s="9">
        <v>10</v>
      </c>
      <c r="C14" s="10" t="s">
        <v>38</v>
      </c>
      <c r="D14" s="99">
        <v>2</v>
      </c>
    </row>
    <row r="15" spans="2:5" ht="19.5" x14ac:dyDescent="0.25">
      <c r="B15" s="9">
        <v>11</v>
      </c>
      <c r="C15" s="10" t="s">
        <v>0</v>
      </c>
      <c r="D15" s="100">
        <v>26.5</v>
      </c>
    </row>
    <row r="16" spans="2:5" ht="19.5" x14ac:dyDescent="0.25">
      <c r="B16" s="9">
        <v>12</v>
      </c>
      <c r="C16" s="10" t="s">
        <v>9</v>
      </c>
      <c r="D16" s="99">
        <v>41</v>
      </c>
    </row>
    <row r="17" spans="2:4" ht="19.5" x14ac:dyDescent="0.25">
      <c r="B17" s="9">
        <v>13</v>
      </c>
      <c r="C17" s="10" t="s">
        <v>5</v>
      </c>
      <c r="D17" s="99">
        <v>2</v>
      </c>
    </row>
    <row r="18" spans="2:4" ht="19.5" x14ac:dyDescent="0.25">
      <c r="B18" s="9">
        <v>14</v>
      </c>
      <c r="C18" s="10" t="s">
        <v>2</v>
      </c>
      <c r="D18" s="99">
        <v>1</v>
      </c>
    </row>
    <row r="19" spans="2:4" ht="19.5" x14ac:dyDescent="0.25">
      <c r="B19" s="84"/>
      <c r="C19" s="11" t="s">
        <v>39</v>
      </c>
      <c r="D19" s="99">
        <f>SUM(D5:D18)</f>
        <v>100</v>
      </c>
    </row>
  </sheetData>
  <mergeCells count="3">
    <mergeCell ref="B2:D2"/>
    <mergeCell ref="B3:D3"/>
    <mergeCell ref="B4: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rightToLeft="1" workbookViewId="0">
      <selection activeCell="J18" sqref="J18"/>
    </sheetView>
  </sheetViews>
  <sheetFormatPr defaultRowHeight="15" x14ac:dyDescent="0.25"/>
  <cols>
    <col min="3" max="3" width="45.28515625" bestFit="1" customWidth="1"/>
  </cols>
  <sheetData>
    <row r="2" spans="2:5" ht="19.5" x14ac:dyDescent="0.25">
      <c r="B2" s="127" t="s">
        <v>31</v>
      </c>
      <c r="C2" s="127"/>
      <c r="D2" s="127"/>
      <c r="E2">
        <v>146169</v>
      </c>
    </row>
    <row r="3" spans="2:5" ht="19.5" x14ac:dyDescent="0.25">
      <c r="B3" s="128" t="s">
        <v>99</v>
      </c>
      <c r="C3" s="128"/>
      <c r="D3" s="128"/>
    </row>
    <row r="4" spans="2:5" ht="19.5" x14ac:dyDescent="0.25">
      <c r="B4" s="128" t="s">
        <v>10</v>
      </c>
      <c r="C4" s="128"/>
      <c r="D4" s="55" t="s">
        <v>33</v>
      </c>
    </row>
    <row r="5" spans="2:5" ht="21" x14ac:dyDescent="0.25">
      <c r="B5" s="9">
        <v>1</v>
      </c>
      <c r="C5" s="10" t="s">
        <v>4</v>
      </c>
      <c r="D5" s="80">
        <v>2</v>
      </c>
    </row>
    <row r="6" spans="2:5" ht="21" x14ac:dyDescent="0.25">
      <c r="B6" s="9">
        <v>2</v>
      </c>
      <c r="C6" s="10" t="s">
        <v>34</v>
      </c>
      <c r="D6" s="80">
        <v>7</v>
      </c>
    </row>
    <row r="7" spans="2:5" ht="21" x14ac:dyDescent="0.25">
      <c r="B7" s="9">
        <v>3</v>
      </c>
      <c r="C7" s="10" t="s">
        <v>8</v>
      </c>
      <c r="D7" s="80">
        <v>3</v>
      </c>
    </row>
    <row r="8" spans="2:5" ht="21" x14ac:dyDescent="0.25">
      <c r="B8" s="9">
        <v>4</v>
      </c>
      <c r="C8" s="10" t="s">
        <v>7</v>
      </c>
      <c r="D8" s="80">
        <v>3</v>
      </c>
    </row>
    <row r="9" spans="2:5" ht="21" x14ac:dyDescent="0.25">
      <c r="B9" s="9">
        <v>5</v>
      </c>
      <c r="C9" s="10" t="s">
        <v>3</v>
      </c>
      <c r="D9" s="80">
        <v>2</v>
      </c>
    </row>
    <row r="10" spans="2:5" ht="21" x14ac:dyDescent="0.25">
      <c r="B10" s="9">
        <v>6</v>
      </c>
      <c r="C10" s="10" t="s">
        <v>1</v>
      </c>
      <c r="D10" s="80">
        <v>9</v>
      </c>
    </row>
    <row r="11" spans="2:5" ht="21" x14ac:dyDescent="0.25">
      <c r="B11" s="9">
        <v>7</v>
      </c>
      <c r="C11" s="10" t="s">
        <v>35</v>
      </c>
      <c r="D11" s="80">
        <v>3</v>
      </c>
    </row>
    <row r="12" spans="2:5" ht="21" x14ac:dyDescent="0.25">
      <c r="B12" s="9">
        <v>8</v>
      </c>
      <c r="C12" s="10" t="s">
        <v>36</v>
      </c>
      <c r="D12" s="80">
        <v>7</v>
      </c>
    </row>
    <row r="13" spans="2:5" ht="21" x14ac:dyDescent="0.25">
      <c r="B13" s="9">
        <v>9</v>
      </c>
      <c r="C13" s="10" t="s">
        <v>37</v>
      </c>
      <c r="D13" s="80">
        <v>3</v>
      </c>
    </row>
    <row r="14" spans="2:5" ht="21" x14ac:dyDescent="0.25">
      <c r="B14" s="9">
        <v>10</v>
      </c>
      <c r="C14" s="10" t="s">
        <v>38</v>
      </c>
      <c r="D14" s="80">
        <v>5</v>
      </c>
    </row>
    <row r="15" spans="2:5" ht="21" x14ac:dyDescent="0.25">
      <c r="B15" s="9">
        <v>11</v>
      </c>
      <c r="C15" s="10" t="s">
        <v>0</v>
      </c>
      <c r="D15" s="80">
        <v>23</v>
      </c>
    </row>
    <row r="16" spans="2:5" ht="21" x14ac:dyDescent="0.25">
      <c r="B16" s="9">
        <v>12</v>
      </c>
      <c r="C16" s="10" t="s">
        <v>9</v>
      </c>
      <c r="D16" s="80">
        <v>26</v>
      </c>
    </row>
    <row r="17" spans="2:4" ht="21" x14ac:dyDescent="0.25">
      <c r="B17" s="9">
        <v>13</v>
      </c>
      <c r="C17" s="10" t="s">
        <v>5</v>
      </c>
      <c r="D17" s="80">
        <v>2</v>
      </c>
    </row>
    <row r="18" spans="2:4" ht="21" x14ac:dyDescent="0.25">
      <c r="B18" s="9">
        <v>14</v>
      </c>
      <c r="C18" s="10" t="s">
        <v>2</v>
      </c>
      <c r="D18" s="80">
        <v>5</v>
      </c>
    </row>
    <row r="19" spans="2:4" ht="21" x14ac:dyDescent="0.25">
      <c r="B19" s="54"/>
      <c r="C19" s="11" t="s">
        <v>39</v>
      </c>
      <c r="D19" s="81">
        <v>1</v>
      </c>
    </row>
  </sheetData>
  <mergeCells count="3">
    <mergeCell ref="B2:D2"/>
    <mergeCell ref="B3:D3"/>
    <mergeCell ref="B4:C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rightToLeft="1" workbookViewId="0">
      <selection activeCell="J18" sqref="J18"/>
    </sheetView>
  </sheetViews>
  <sheetFormatPr defaultRowHeight="15" x14ac:dyDescent="0.25"/>
  <cols>
    <col min="3" max="3" width="45.28515625" bestFit="1" customWidth="1"/>
  </cols>
  <sheetData>
    <row r="2" spans="2:5" ht="19.5" x14ac:dyDescent="0.25">
      <c r="B2" s="127" t="s">
        <v>31</v>
      </c>
      <c r="C2" s="127"/>
      <c r="D2" s="127"/>
      <c r="E2">
        <v>161554</v>
      </c>
    </row>
    <row r="3" spans="2:5" ht="19.5" x14ac:dyDescent="0.25">
      <c r="B3" s="128" t="s">
        <v>96</v>
      </c>
      <c r="C3" s="128"/>
      <c r="D3" s="128"/>
    </row>
    <row r="4" spans="2:5" ht="19.5" x14ac:dyDescent="0.25">
      <c r="B4" s="128" t="s">
        <v>10</v>
      </c>
      <c r="C4" s="128"/>
      <c r="D4" s="52" t="s">
        <v>33</v>
      </c>
    </row>
    <row r="5" spans="2:5" ht="21" x14ac:dyDescent="0.25">
      <c r="B5" s="9">
        <v>1</v>
      </c>
      <c r="C5" s="10" t="s">
        <v>4</v>
      </c>
      <c r="D5" s="80">
        <v>4</v>
      </c>
    </row>
    <row r="6" spans="2:5" ht="21" x14ac:dyDescent="0.25">
      <c r="B6" s="9">
        <v>2</v>
      </c>
      <c r="C6" s="10" t="s">
        <v>34</v>
      </c>
      <c r="D6" s="80">
        <v>2</v>
      </c>
    </row>
    <row r="7" spans="2:5" ht="21" x14ac:dyDescent="0.25">
      <c r="B7" s="9">
        <v>3</v>
      </c>
      <c r="C7" s="10" t="s">
        <v>8</v>
      </c>
      <c r="D7" s="80">
        <v>2</v>
      </c>
    </row>
    <row r="8" spans="2:5" ht="21" x14ac:dyDescent="0.25">
      <c r="B8" s="9">
        <v>4</v>
      </c>
      <c r="C8" s="10" t="s">
        <v>7</v>
      </c>
      <c r="D8" s="80">
        <v>2</v>
      </c>
    </row>
    <row r="9" spans="2:5" ht="21" x14ac:dyDescent="0.25">
      <c r="B9" s="9">
        <v>5</v>
      </c>
      <c r="C9" s="10" t="s">
        <v>3</v>
      </c>
      <c r="D9" s="80">
        <v>2</v>
      </c>
    </row>
    <row r="10" spans="2:5" ht="21" x14ac:dyDescent="0.25">
      <c r="B10" s="9">
        <v>6</v>
      </c>
      <c r="C10" s="10" t="s">
        <v>1</v>
      </c>
      <c r="D10" s="80">
        <v>4</v>
      </c>
    </row>
    <row r="11" spans="2:5" ht="21" x14ac:dyDescent="0.25">
      <c r="B11" s="9">
        <v>7</v>
      </c>
      <c r="C11" s="10" t="s">
        <v>35</v>
      </c>
      <c r="D11" s="80">
        <v>10</v>
      </c>
    </row>
    <row r="12" spans="2:5" ht="21" x14ac:dyDescent="0.25">
      <c r="B12" s="9">
        <v>8</v>
      </c>
      <c r="C12" s="10" t="s">
        <v>36</v>
      </c>
      <c r="D12" s="80">
        <v>7</v>
      </c>
    </row>
    <row r="13" spans="2:5" ht="21" x14ac:dyDescent="0.25">
      <c r="B13" s="9">
        <v>9</v>
      </c>
      <c r="C13" s="10" t="s">
        <v>37</v>
      </c>
      <c r="D13" s="80">
        <v>3</v>
      </c>
    </row>
    <row r="14" spans="2:5" ht="21" x14ac:dyDescent="0.25">
      <c r="B14" s="9">
        <v>10</v>
      </c>
      <c r="C14" s="10" t="s">
        <v>38</v>
      </c>
      <c r="D14" s="80">
        <v>3</v>
      </c>
    </row>
    <row r="15" spans="2:5" ht="21" x14ac:dyDescent="0.25">
      <c r="B15" s="9">
        <v>11</v>
      </c>
      <c r="C15" s="10" t="s">
        <v>0</v>
      </c>
      <c r="D15" s="80">
        <v>28</v>
      </c>
    </row>
    <row r="16" spans="2:5" ht="21" x14ac:dyDescent="0.25">
      <c r="B16" s="9">
        <v>12</v>
      </c>
      <c r="C16" s="10" t="s">
        <v>9</v>
      </c>
      <c r="D16" s="80">
        <v>29</v>
      </c>
    </row>
    <row r="17" spans="2:4" ht="21" x14ac:dyDescent="0.25">
      <c r="B17" s="9">
        <v>13</v>
      </c>
      <c r="C17" s="10" t="s">
        <v>5</v>
      </c>
      <c r="D17" s="80">
        <v>2</v>
      </c>
    </row>
    <row r="18" spans="2:4" ht="21" x14ac:dyDescent="0.25">
      <c r="B18" s="9">
        <v>14</v>
      </c>
      <c r="C18" s="10" t="s">
        <v>2</v>
      </c>
      <c r="D18" s="80">
        <v>2</v>
      </c>
    </row>
    <row r="19" spans="2:4" ht="21" x14ac:dyDescent="0.25">
      <c r="B19" s="51"/>
      <c r="C19" s="11" t="s">
        <v>39</v>
      </c>
      <c r="D19" s="81">
        <v>1</v>
      </c>
    </row>
  </sheetData>
  <mergeCells count="3">
    <mergeCell ref="B2:D2"/>
    <mergeCell ref="B3:D3"/>
    <mergeCell ref="B4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rightToLeft="1" workbookViewId="0">
      <selection activeCell="J18" sqref="J18"/>
    </sheetView>
  </sheetViews>
  <sheetFormatPr defaultRowHeight="15" x14ac:dyDescent="0.25"/>
  <cols>
    <col min="3" max="3" width="45.28515625" bestFit="1" customWidth="1"/>
  </cols>
  <sheetData>
    <row r="2" spans="2:5" ht="19.5" x14ac:dyDescent="0.25">
      <c r="B2" s="127" t="s">
        <v>97</v>
      </c>
      <c r="C2" s="127"/>
      <c r="D2" s="127"/>
      <c r="E2">
        <v>164288</v>
      </c>
    </row>
    <row r="3" spans="2:5" ht="19.5" x14ac:dyDescent="0.25">
      <c r="B3" s="128" t="s">
        <v>98</v>
      </c>
      <c r="C3" s="128"/>
      <c r="D3" s="128"/>
    </row>
    <row r="4" spans="2:5" ht="19.5" x14ac:dyDescent="0.25">
      <c r="B4" s="128" t="s">
        <v>10</v>
      </c>
      <c r="C4" s="128"/>
      <c r="D4" s="52" t="s">
        <v>33</v>
      </c>
    </row>
    <row r="5" spans="2:5" ht="19.5" x14ac:dyDescent="0.25">
      <c r="B5" s="9">
        <v>1</v>
      </c>
      <c r="C5" s="10" t="s">
        <v>4</v>
      </c>
      <c r="D5" s="9">
        <v>1</v>
      </c>
    </row>
    <row r="6" spans="2:5" ht="19.5" x14ac:dyDescent="0.25">
      <c r="B6" s="9">
        <v>2</v>
      </c>
      <c r="C6" s="10" t="s">
        <v>34</v>
      </c>
      <c r="D6" s="9">
        <v>1</v>
      </c>
    </row>
    <row r="7" spans="2:5" ht="19.5" x14ac:dyDescent="0.25">
      <c r="B7" s="9">
        <v>3</v>
      </c>
      <c r="C7" s="10" t="s">
        <v>8</v>
      </c>
      <c r="D7" s="9">
        <v>3</v>
      </c>
    </row>
    <row r="8" spans="2:5" ht="19.5" x14ac:dyDescent="0.25">
      <c r="B8" s="9">
        <v>4</v>
      </c>
      <c r="C8" s="10" t="s">
        <v>7</v>
      </c>
      <c r="D8" s="9">
        <v>1</v>
      </c>
    </row>
    <row r="9" spans="2:5" ht="19.5" x14ac:dyDescent="0.25">
      <c r="B9" s="9">
        <v>5</v>
      </c>
      <c r="C9" s="10" t="s">
        <v>3</v>
      </c>
      <c r="D9" s="9">
        <v>1</v>
      </c>
    </row>
    <row r="10" spans="2:5" ht="19.5" x14ac:dyDescent="0.25">
      <c r="B10" s="9">
        <v>6</v>
      </c>
      <c r="C10" s="10" t="s">
        <v>1</v>
      </c>
      <c r="D10" s="9">
        <v>10</v>
      </c>
    </row>
    <row r="11" spans="2:5" ht="19.5" x14ac:dyDescent="0.25">
      <c r="B11" s="9">
        <v>7</v>
      </c>
      <c r="C11" s="10" t="s">
        <v>35</v>
      </c>
      <c r="D11" s="9">
        <v>2</v>
      </c>
    </row>
    <row r="12" spans="2:5" ht="19.5" x14ac:dyDescent="0.25">
      <c r="B12" s="9">
        <v>8</v>
      </c>
      <c r="C12" s="10" t="s">
        <v>36</v>
      </c>
      <c r="D12" s="9">
        <v>10</v>
      </c>
    </row>
    <row r="13" spans="2:5" ht="19.5" x14ac:dyDescent="0.25">
      <c r="B13" s="9">
        <v>9</v>
      </c>
      <c r="C13" s="10" t="s">
        <v>37</v>
      </c>
      <c r="D13" s="9">
        <v>1</v>
      </c>
    </row>
    <row r="14" spans="2:5" ht="19.5" x14ac:dyDescent="0.25">
      <c r="B14" s="9">
        <v>10</v>
      </c>
      <c r="C14" s="10" t="s">
        <v>38</v>
      </c>
      <c r="D14" s="9">
        <v>1</v>
      </c>
    </row>
    <row r="15" spans="2:5" ht="19.5" x14ac:dyDescent="0.25">
      <c r="B15" s="9">
        <v>11</v>
      </c>
      <c r="C15" s="10" t="s">
        <v>0</v>
      </c>
      <c r="D15" s="9">
        <v>33</v>
      </c>
    </row>
    <row r="16" spans="2:5" ht="19.5" x14ac:dyDescent="0.25">
      <c r="B16" s="9">
        <v>12</v>
      </c>
      <c r="C16" s="10" t="s">
        <v>9</v>
      </c>
      <c r="D16" s="9">
        <v>32</v>
      </c>
    </row>
    <row r="17" spans="2:4" ht="19.5" x14ac:dyDescent="0.25">
      <c r="B17" s="9">
        <v>13</v>
      </c>
      <c r="C17" s="10" t="s">
        <v>5</v>
      </c>
      <c r="D17" s="9">
        <v>3</v>
      </c>
    </row>
    <row r="18" spans="2:4" ht="19.5" x14ac:dyDescent="0.25">
      <c r="B18" s="9">
        <v>14</v>
      </c>
      <c r="C18" s="10" t="s">
        <v>2</v>
      </c>
      <c r="D18" s="9">
        <v>1</v>
      </c>
    </row>
    <row r="19" spans="2:4" ht="19.5" x14ac:dyDescent="0.25">
      <c r="B19" s="51"/>
      <c r="C19" s="11" t="s">
        <v>39</v>
      </c>
      <c r="D19" s="14">
        <v>1</v>
      </c>
    </row>
  </sheetData>
  <mergeCells count="3">
    <mergeCell ref="B2:D2"/>
    <mergeCell ref="B3:D3"/>
    <mergeCell ref="B4:C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rightToLeft="1" workbookViewId="0">
      <selection activeCell="J18" sqref="J18"/>
    </sheetView>
  </sheetViews>
  <sheetFormatPr defaultRowHeight="15" x14ac:dyDescent="0.25"/>
  <cols>
    <col min="3" max="3" width="44.140625" bestFit="1" customWidth="1"/>
    <col min="4" max="4" width="17.85546875" customWidth="1"/>
  </cols>
  <sheetData>
    <row r="2" spans="2:5" ht="22.5" x14ac:dyDescent="0.25">
      <c r="B2" s="153" t="s">
        <v>31</v>
      </c>
      <c r="C2" s="153"/>
      <c r="D2" s="153"/>
      <c r="E2">
        <v>110594</v>
      </c>
    </row>
    <row r="3" spans="2:5" ht="22.5" x14ac:dyDescent="0.25">
      <c r="B3" s="154" t="s">
        <v>42</v>
      </c>
      <c r="C3" s="154"/>
      <c r="D3" s="154"/>
    </row>
    <row r="4" spans="2:5" ht="45" x14ac:dyDescent="0.25">
      <c r="B4" s="155" t="s">
        <v>10</v>
      </c>
      <c r="C4" s="155"/>
      <c r="D4" s="28" t="s">
        <v>43</v>
      </c>
    </row>
    <row r="5" spans="2:5" ht="18" x14ac:dyDescent="0.25">
      <c r="B5" s="24">
        <v>1</v>
      </c>
      <c r="C5" s="25" t="s">
        <v>4</v>
      </c>
      <c r="D5" s="24">
        <v>2</v>
      </c>
    </row>
    <row r="6" spans="2:5" ht="18" x14ac:dyDescent="0.25">
      <c r="B6" s="24">
        <v>2</v>
      </c>
      <c r="C6" s="25" t="s">
        <v>34</v>
      </c>
      <c r="D6" s="24">
        <v>2</v>
      </c>
    </row>
    <row r="7" spans="2:5" ht="18" x14ac:dyDescent="0.25">
      <c r="B7" s="24">
        <v>3</v>
      </c>
      <c r="C7" s="25" t="s">
        <v>8</v>
      </c>
      <c r="D7" s="24">
        <v>2</v>
      </c>
    </row>
    <row r="8" spans="2:5" ht="18" x14ac:dyDescent="0.25">
      <c r="B8" s="24">
        <v>4</v>
      </c>
      <c r="C8" s="25" t="s">
        <v>7</v>
      </c>
      <c r="D8" s="24">
        <v>1</v>
      </c>
    </row>
    <row r="9" spans="2:5" ht="18" x14ac:dyDescent="0.25">
      <c r="B9" s="24">
        <v>5</v>
      </c>
      <c r="C9" s="25" t="s">
        <v>3</v>
      </c>
      <c r="D9" s="24">
        <v>4</v>
      </c>
    </row>
    <row r="10" spans="2:5" ht="18" x14ac:dyDescent="0.25">
      <c r="B10" s="24">
        <v>6</v>
      </c>
      <c r="C10" s="25" t="s">
        <v>1</v>
      </c>
      <c r="D10" s="24">
        <v>0</v>
      </c>
    </row>
    <row r="11" spans="2:5" ht="18" x14ac:dyDescent="0.25">
      <c r="B11" s="24">
        <v>7</v>
      </c>
      <c r="C11" s="25" t="s">
        <v>35</v>
      </c>
      <c r="D11" s="24">
        <v>8</v>
      </c>
    </row>
    <row r="12" spans="2:5" ht="18" x14ac:dyDescent="0.25">
      <c r="B12" s="24">
        <v>8</v>
      </c>
      <c r="C12" s="25" t="s">
        <v>36</v>
      </c>
      <c r="D12" s="24">
        <v>8</v>
      </c>
    </row>
    <row r="13" spans="2:5" ht="18" x14ac:dyDescent="0.25">
      <c r="B13" s="24">
        <v>9</v>
      </c>
      <c r="C13" s="25" t="s">
        <v>37</v>
      </c>
      <c r="D13" s="24">
        <v>4</v>
      </c>
    </row>
    <row r="14" spans="2:5" ht="18" x14ac:dyDescent="0.25">
      <c r="B14" s="24">
        <v>10</v>
      </c>
      <c r="C14" s="25" t="s">
        <v>38</v>
      </c>
      <c r="D14" s="24">
        <v>2</v>
      </c>
    </row>
    <row r="15" spans="2:5" ht="18" x14ac:dyDescent="0.25">
      <c r="B15" s="24">
        <v>11</v>
      </c>
      <c r="C15" s="25" t="s">
        <v>0</v>
      </c>
      <c r="D15" s="24">
        <v>30</v>
      </c>
    </row>
    <row r="16" spans="2:5" ht="18" x14ac:dyDescent="0.25">
      <c r="B16" s="24">
        <v>12</v>
      </c>
      <c r="C16" s="25" t="s">
        <v>9</v>
      </c>
      <c r="D16" s="24">
        <v>32</v>
      </c>
    </row>
    <row r="17" spans="2:4" ht="18" x14ac:dyDescent="0.25">
      <c r="B17" s="24">
        <v>13</v>
      </c>
      <c r="C17" s="25" t="s">
        <v>5</v>
      </c>
      <c r="D17" s="24">
        <v>3</v>
      </c>
    </row>
    <row r="18" spans="2:4" ht="18" x14ac:dyDescent="0.25">
      <c r="B18" s="24">
        <v>14</v>
      </c>
      <c r="C18" s="25" t="s">
        <v>2</v>
      </c>
      <c r="D18" s="24">
        <v>2</v>
      </c>
    </row>
    <row r="19" spans="2:4" ht="18" x14ac:dyDescent="0.4">
      <c r="B19" s="26"/>
      <c r="C19" s="27" t="s">
        <v>39</v>
      </c>
      <c r="D19" s="27">
        <f>SUM(D5:D18)</f>
        <v>100</v>
      </c>
    </row>
  </sheetData>
  <mergeCells count="3">
    <mergeCell ref="B2:D2"/>
    <mergeCell ref="B3:D3"/>
    <mergeCell ref="B4:C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9"/>
  <sheetViews>
    <sheetView rightToLeft="1" workbookViewId="0">
      <selection activeCell="J18" sqref="J18"/>
    </sheetView>
  </sheetViews>
  <sheetFormatPr defaultRowHeight="15" x14ac:dyDescent="0.25"/>
  <cols>
    <col min="2" max="2" width="5" customWidth="1"/>
    <col min="3" max="3" width="42.42578125" bestFit="1" customWidth="1"/>
    <col min="10" max="10" width="42.42578125" bestFit="1" customWidth="1"/>
  </cols>
  <sheetData>
    <row r="2" spans="2:12" ht="23.25" customHeight="1" thickBot="1" x14ac:dyDescent="0.3">
      <c r="B2" s="127" t="s">
        <v>31</v>
      </c>
      <c r="C2" s="127"/>
      <c r="D2" s="127"/>
      <c r="F2">
        <v>103489</v>
      </c>
      <c r="I2" s="2" t="s">
        <v>11</v>
      </c>
      <c r="J2" s="2" t="s">
        <v>12</v>
      </c>
      <c r="K2" s="3" t="s">
        <v>13</v>
      </c>
      <c r="L2" s="3" t="s">
        <v>14</v>
      </c>
    </row>
    <row r="3" spans="2:12" ht="20.25" thickBot="1" x14ac:dyDescent="0.3">
      <c r="B3" s="128" t="s">
        <v>96</v>
      </c>
      <c r="C3" s="128"/>
      <c r="D3" s="128"/>
      <c r="I3" s="4">
        <v>1</v>
      </c>
      <c r="J3" s="5" t="s">
        <v>15</v>
      </c>
      <c r="K3" s="6">
        <f>L3/L19*100</f>
        <v>37.61904761904762</v>
      </c>
      <c r="L3" s="7">
        <v>7900</v>
      </c>
    </row>
    <row r="4" spans="2:12" ht="20.25" thickBot="1" x14ac:dyDescent="0.3">
      <c r="B4" s="128" t="s">
        <v>10</v>
      </c>
      <c r="C4" s="128"/>
      <c r="D4" s="92" t="s">
        <v>33</v>
      </c>
      <c r="I4" s="4">
        <v>2</v>
      </c>
      <c r="J4" s="5" t="s">
        <v>16</v>
      </c>
      <c r="K4" s="6">
        <f>L4/L19*100</f>
        <v>37.61904761904762</v>
      </c>
      <c r="L4" s="7">
        <v>7900</v>
      </c>
    </row>
    <row r="5" spans="2:12" ht="21.75" thickBot="1" x14ac:dyDescent="0.3">
      <c r="B5" s="9">
        <v>1</v>
      </c>
      <c r="C5" s="10" t="s">
        <v>4</v>
      </c>
      <c r="D5" s="80">
        <v>1.4</v>
      </c>
      <c r="I5" s="4">
        <v>3</v>
      </c>
      <c r="J5" s="5" t="s">
        <v>17</v>
      </c>
      <c r="K5" s="6">
        <f>L5/L19*100</f>
        <v>6.666666666666667</v>
      </c>
      <c r="L5" s="7">
        <v>1400</v>
      </c>
    </row>
    <row r="6" spans="2:12" ht="21.75" thickBot="1" x14ac:dyDescent="0.3">
      <c r="B6" s="9">
        <v>2</v>
      </c>
      <c r="C6" s="10" t="s">
        <v>34</v>
      </c>
      <c r="D6" s="80">
        <v>0.1</v>
      </c>
      <c r="I6" s="4">
        <v>4</v>
      </c>
      <c r="J6" s="5" t="s">
        <v>18</v>
      </c>
      <c r="K6" s="6">
        <f>L6/L19*100</f>
        <v>0.95238095238095244</v>
      </c>
      <c r="L6" s="7">
        <v>200</v>
      </c>
    </row>
    <row r="7" spans="2:12" ht="21.75" thickBot="1" x14ac:dyDescent="0.3">
      <c r="B7" s="9">
        <v>3</v>
      </c>
      <c r="C7" s="10" t="s">
        <v>8</v>
      </c>
      <c r="D7" s="80">
        <v>5.7</v>
      </c>
      <c r="I7" s="4">
        <v>5</v>
      </c>
      <c r="J7" s="5" t="s">
        <v>19</v>
      </c>
      <c r="K7" s="6">
        <f>L7/L19*100</f>
        <v>0.38095238095238093</v>
      </c>
      <c r="L7" s="7">
        <v>80</v>
      </c>
    </row>
    <row r="8" spans="2:12" ht="21.75" thickBot="1" x14ac:dyDescent="0.3">
      <c r="B8" s="9">
        <v>4</v>
      </c>
      <c r="C8" s="10" t="s">
        <v>7</v>
      </c>
      <c r="D8" s="80">
        <v>0.5</v>
      </c>
      <c r="I8" s="4">
        <v>6</v>
      </c>
      <c r="J8" s="5" t="s">
        <v>20</v>
      </c>
      <c r="K8" s="6">
        <f>L8/L19*100</f>
        <v>1.6666666666666667</v>
      </c>
      <c r="L8" s="7">
        <v>350</v>
      </c>
    </row>
    <row r="9" spans="2:12" ht="21.75" thickBot="1" x14ac:dyDescent="0.3">
      <c r="B9" s="9">
        <v>5</v>
      </c>
      <c r="C9" s="10" t="s">
        <v>3</v>
      </c>
      <c r="D9" s="80">
        <v>1.7</v>
      </c>
      <c r="I9" s="4">
        <v>7</v>
      </c>
      <c r="J9" s="5" t="s">
        <v>21</v>
      </c>
      <c r="K9" s="6">
        <f>L9/L19*100</f>
        <v>9.5238095238095233E-2</v>
      </c>
      <c r="L9" s="7">
        <v>20</v>
      </c>
    </row>
    <row r="10" spans="2:12" ht="21.75" thickBot="1" x14ac:dyDescent="0.3">
      <c r="B10" s="9">
        <v>6</v>
      </c>
      <c r="C10" s="10" t="s">
        <v>1</v>
      </c>
      <c r="D10" s="80">
        <v>1</v>
      </c>
      <c r="I10" s="4">
        <v>8</v>
      </c>
      <c r="J10" s="5" t="s">
        <v>22</v>
      </c>
      <c r="K10" s="6">
        <f>L10/L19*100</f>
        <v>5.7142857142857144</v>
      </c>
      <c r="L10" s="7">
        <v>1200</v>
      </c>
    </row>
    <row r="11" spans="2:12" ht="21.75" thickBot="1" x14ac:dyDescent="0.3">
      <c r="B11" s="9">
        <v>7</v>
      </c>
      <c r="C11" s="10" t="s">
        <v>35</v>
      </c>
      <c r="D11" s="80">
        <v>2.4</v>
      </c>
      <c r="I11" s="4">
        <v>9</v>
      </c>
      <c r="J11" s="5" t="s">
        <v>23</v>
      </c>
      <c r="K11" s="6">
        <f>L11/L19*100</f>
        <v>2.3809523809523809</v>
      </c>
      <c r="L11" s="7">
        <v>500</v>
      </c>
    </row>
    <row r="12" spans="2:12" ht="21.75" thickBot="1" x14ac:dyDescent="0.3">
      <c r="B12" s="9">
        <v>8</v>
      </c>
      <c r="C12" s="10" t="s">
        <v>36</v>
      </c>
      <c r="D12" s="80">
        <v>6.7</v>
      </c>
      <c r="I12" s="4">
        <v>10</v>
      </c>
      <c r="J12" s="5" t="s">
        <v>24</v>
      </c>
      <c r="K12" s="6">
        <f>L12/L19*100</f>
        <v>1.6666666666666667</v>
      </c>
      <c r="L12" s="7">
        <v>350</v>
      </c>
    </row>
    <row r="13" spans="2:12" ht="21.75" thickBot="1" x14ac:dyDescent="0.3">
      <c r="B13" s="9">
        <v>9</v>
      </c>
      <c r="C13" s="10" t="s">
        <v>37</v>
      </c>
      <c r="D13" s="80">
        <v>0.4</v>
      </c>
      <c r="I13" s="4">
        <v>11</v>
      </c>
      <c r="J13" s="5" t="s">
        <v>25</v>
      </c>
      <c r="K13" s="6">
        <f>L13/L19*100</f>
        <v>0.95238095238095244</v>
      </c>
      <c r="L13" s="7">
        <v>200</v>
      </c>
    </row>
    <row r="14" spans="2:12" ht="21.75" thickBot="1" x14ac:dyDescent="0.3">
      <c r="B14" s="9">
        <v>10</v>
      </c>
      <c r="C14" s="10" t="s">
        <v>38</v>
      </c>
      <c r="D14" s="80">
        <v>1.7</v>
      </c>
      <c r="I14" s="4">
        <v>12</v>
      </c>
      <c r="J14" s="5" t="s">
        <v>26</v>
      </c>
      <c r="K14" s="6">
        <f>L14/L19*100</f>
        <v>0.47619047619047622</v>
      </c>
      <c r="L14" s="7">
        <v>100</v>
      </c>
    </row>
    <row r="15" spans="2:12" ht="21.75" thickBot="1" x14ac:dyDescent="0.3">
      <c r="B15" s="9">
        <v>11</v>
      </c>
      <c r="C15" s="10" t="s">
        <v>0</v>
      </c>
      <c r="D15" s="80">
        <v>37.61904761904762</v>
      </c>
      <c r="I15" s="4">
        <v>13</v>
      </c>
      <c r="J15" s="5" t="s">
        <v>27</v>
      </c>
      <c r="K15" s="6">
        <f>L15/L19*100</f>
        <v>1.4285714285714286</v>
      </c>
      <c r="L15" s="7">
        <v>300</v>
      </c>
    </row>
    <row r="16" spans="2:12" ht="21.75" thickBot="1" x14ac:dyDescent="0.3">
      <c r="B16" s="9">
        <v>12</v>
      </c>
      <c r="C16" s="10" t="s">
        <v>9</v>
      </c>
      <c r="D16" s="80">
        <v>37.61904761904762</v>
      </c>
      <c r="I16" s="4">
        <v>14</v>
      </c>
      <c r="J16" s="5" t="s">
        <v>28</v>
      </c>
      <c r="K16" s="6">
        <f>L16/L19*100</f>
        <v>0</v>
      </c>
      <c r="L16" s="7">
        <v>0</v>
      </c>
    </row>
    <row r="17" spans="2:12" ht="21.75" thickBot="1" x14ac:dyDescent="0.3">
      <c r="B17" s="9">
        <v>13</v>
      </c>
      <c r="C17" s="10" t="s">
        <v>5</v>
      </c>
      <c r="D17" s="80">
        <v>1</v>
      </c>
      <c r="I17" s="4">
        <v>15</v>
      </c>
      <c r="J17" s="5" t="s">
        <v>29</v>
      </c>
      <c r="K17" s="6">
        <f>L17/L19*100</f>
        <v>1.4285714285714286</v>
      </c>
      <c r="L17" s="7">
        <v>300</v>
      </c>
    </row>
    <row r="18" spans="2:12" ht="21.75" thickBot="1" x14ac:dyDescent="0.3">
      <c r="B18" s="9">
        <v>14</v>
      </c>
      <c r="C18" s="10" t="s">
        <v>2</v>
      </c>
      <c r="D18" s="80">
        <v>1</v>
      </c>
      <c r="I18" s="4">
        <v>16</v>
      </c>
      <c r="J18" s="5" t="s">
        <v>2</v>
      </c>
      <c r="K18" s="6">
        <f>L18/L19*100</f>
        <v>0.95238095238095244</v>
      </c>
      <c r="L18" s="7">
        <v>200</v>
      </c>
    </row>
    <row r="19" spans="2:12" ht="21.75" thickBot="1" x14ac:dyDescent="0.3">
      <c r="B19" s="84"/>
      <c r="C19" s="11" t="s">
        <v>39</v>
      </c>
      <c r="D19" s="81">
        <v>1</v>
      </c>
      <c r="I19" s="4">
        <v>17</v>
      </c>
      <c r="J19" s="5" t="s">
        <v>30</v>
      </c>
      <c r="K19" s="6">
        <f>L19/L19*100</f>
        <v>100</v>
      </c>
      <c r="L19" s="7">
        <f>SUM(L3:L18)</f>
        <v>21000</v>
      </c>
    </row>
  </sheetData>
  <mergeCells count="3">
    <mergeCell ref="B2:D2"/>
    <mergeCell ref="B3:D3"/>
    <mergeCell ref="B4:C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rightToLeft="1" workbookViewId="0">
      <selection activeCell="J18" sqref="J18"/>
    </sheetView>
  </sheetViews>
  <sheetFormatPr defaultRowHeight="15" x14ac:dyDescent="0.25"/>
  <cols>
    <col min="3" max="3" width="45.28515625" bestFit="1" customWidth="1"/>
  </cols>
  <sheetData>
    <row r="2" spans="2:5" ht="19.5" x14ac:dyDescent="0.25">
      <c r="B2" s="127" t="s">
        <v>31</v>
      </c>
      <c r="C2" s="127"/>
      <c r="D2" s="127"/>
      <c r="E2">
        <v>105234</v>
      </c>
    </row>
    <row r="3" spans="2:5" ht="19.5" x14ac:dyDescent="0.25">
      <c r="B3" s="128" t="s">
        <v>32</v>
      </c>
      <c r="C3" s="128"/>
      <c r="D3" s="128"/>
    </row>
    <row r="4" spans="2:5" ht="19.5" x14ac:dyDescent="0.25">
      <c r="B4" s="128" t="s">
        <v>10</v>
      </c>
      <c r="C4" s="128"/>
      <c r="D4" s="12" t="s">
        <v>33</v>
      </c>
    </row>
    <row r="5" spans="2:5" ht="19.5" x14ac:dyDescent="0.25">
      <c r="B5" s="9">
        <v>1</v>
      </c>
      <c r="C5" s="10" t="s">
        <v>4</v>
      </c>
      <c r="D5" s="9">
        <v>4</v>
      </c>
    </row>
    <row r="6" spans="2:5" ht="19.5" x14ac:dyDescent="0.5">
      <c r="B6" s="9">
        <v>2</v>
      </c>
      <c r="C6" s="10" t="s">
        <v>34</v>
      </c>
      <c r="D6" s="13">
        <v>0</v>
      </c>
    </row>
    <row r="7" spans="2:5" ht="19.5" x14ac:dyDescent="0.25">
      <c r="B7" s="9">
        <v>3</v>
      </c>
      <c r="C7" s="10" t="s">
        <v>8</v>
      </c>
      <c r="D7" s="9">
        <v>15</v>
      </c>
    </row>
    <row r="8" spans="2:5" ht="19.5" x14ac:dyDescent="0.25">
      <c r="B8" s="9">
        <v>4</v>
      </c>
      <c r="C8" s="10" t="s">
        <v>7</v>
      </c>
      <c r="D8" s="9">
        <v>0</v>
      </c>
    </row>
    <row r="9" spans="2:5" ht="19.5" x14ac:dyDescent="0.25">
      <c r="B9" s="9">
        <v>5</v>
      </c>
      <c r="C9" s="10" t="s">
        <v>3</v>
      </c>
      <c r="D9" s="9">
        <v>2</v>
      </c>
    </row>
    <row r="10" spans="2:5" ht="19.5" x14ac:dyDescent="0.25">
      <c r="B10" s="9">
        <v>6</v>
      </c>
      <c r="C10" s="10" t="s">
        <v>1</v>
      </c>
      <c r="D10" s="9">
        <v>2</v>
      </c>
    </row>
    <row r="11" spans="2:5" ht="19.5" x14ac:dyDescent="0.25">
      <c r="B11" s="9">
        <v>7</v>
      </c>
      <c r="C11" s="10" t="s">
        <v>35</v>
      </c>
      <c r="D11" s="9">
        <v>0</v>
      </c>
    </row>
    <row r="12" spans="2:5" ht="19.5" x14ac:dyDescent="0.5">
      <c r="B12" s="9">
        <v>8</v>
      </c>
      <c r="C12" s="10" t="s">
        <v>36</v>
      </c>
      <c r="D12" s="13">
        <v>10</v>
      </c>
    </row>
    <row r="13" spans="2:5" ht="19.5" x14ac:dyDescent="0.5">
      <c r="B13" s="9">
        <v>9</v>
      </c>
      <c r="C13" s="10" t="s">
        <v>37</v>
      </c>
      <c r="D13" s="13">
        <v>4</v>
      </c>
    </row>
    <row r="14" spans="2:5" ht="19.5" x14ac:dyDescent="0.25">
      <c r="B14" s="9">
        <v>10</v>
      </c>
      <c r="C14" s="10" t="s">
        <v>38</v>
      </c>
      <c r="D14" s="9">
        <v>4</v>
      </c>
    </row>
    <row r="15" spans="2:5" ht="19.5" x14ac:dyDescent="0.5">
      <c r="B15" s="9">
        <v>11</v>
      </c>
      <c r="C15" s="10" t="s">
        <v>0</v>
      </c>
      <c r="D15" s="13">
        <v>30</v>
      </c>
    </row>
    <row r="16" spans="2:5" ht="19.5" x14ac:dyDescent="0.25">
      <c r="B16" s="9">
        <v>12</v>
      </c>
      <c r="C16" s="10" t="s">
        <v>9</v>
      </c>
      <c r="D16" s="9">
        <v>25</v>
      </c>
    </row>
    <row r="17" spans="2:4" ht="19.5" x14ac:dyDescent="0.25">
      <c r="B17" s="9">
        <v>13</v>
      </c>
      <c r="C17" s="10" t="s">
        <v>5</v>
      </c>
      <c r="D17" s="9">
        <v>4</v>
      </c>
    </row>
    <row r="18" spans="2:4" ht="19.5" x14ac:dyDescent="0.25">
      <c r="B18" s="9">
        <v>14</v>
      </c>
      <c r="C18" s="10" t="s">
        <v>2</v>
      </c>
      <c r="D18" s="9">
        <v>0</v>
      </c>
    </row>
    <row r="19" spans="2:4" ht="19.5" x14ac:dyDescent="0.25">
      <c r="B19" s="1"/>
      <c r="C19" s="11" t="s">
        <v>39</v>
      </c>
      <c r="D19" s="14">
        <v>1</v>
      </c>
    </row>
  </sheetData>
  <mergeCells count="3">
    <mergeCell ref="B2:D2"/>
    <mergeCell ref="B3:D3"/>
    <mergeCell ref="B4:C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rightToLeft="1" workbookViewId="0">
      <selection activeCell="J18" sqref="J18"/>
    </sheetView>
  </sheetViews>
  <sheetFormatPr defaultRowHeight="15" x14ac:dyDescent="0.25"/>
  <cols>
    <col min="3" max="3" width="45.28515625" bestFit="1" customWidth="1"/>
  </cols>
  <sheetData>
    <row r="2" spans="2:5" ht="19.5" x14ac:dyDescent="0.25">
      <c r="B2" s="127" t="s">
        <v>31</v>
      </c>
      <c r="C2" s="127"/>
      <c r="D2" s="127"/>
      <c r="E2">
        <v>105444</v>
      </c>
    </row>
    <row r="3" spans="2:5" ht="19.5" x14ac:dyDescent="0.25">
      <c r="B3" s="128" t="s">
        <v>32</v>
      </c>
      <c r="C3" s="128"/>
      <c r="D3" s="128"/>
    </row>
    <row r="4" spans="2:5" ht="19.5" x14ac:dyDescent="0.25">
      <c r="B4" s="128" t="s">
        <v>10</v>
      </c>
      <c r="C4" s="128"/>
      <c r="D4" s="12" t="s">
        <v>33</v>
      </c>
    </row>
    <row r="5" spans="2:5" ht="19.5" x14ac:dyDescent="0.25">
      <c r="B5" s="9">
        <v>1</v>
      </c>
      <c r="C5" s="10" t="s">
        <v>4</v>
      </c>
      <c r="D5" s="9">
        <v>1</v>
      </c>
    </row>
    <row r="6" spans="2:5" ht="19.5" x14ac:dyDescent="0.5">
      <c r="B6" s="9">
        <v>2</v>
      </c>
      <c r="C6" s="10" t="s">
        <v>34</v>
      </c>
      <c r="D6" s="13">
        <v>2</v>
      </c>
    </row>
    <row r="7" spans="2:5" ht="19.5" x14ac:dyDescent="0.25">
      <c r="B7" s="9">
        <v>3</v>
      </c>
      <c r="C7" s="10" t="s">
        <v>8</v>
      </c>
      <c r="D7" s="9">
        <v>5</v>
      </c>
    </row>
    <row r="8" spans="2:5" ht="19.5" x14ac:dyDescent="0.25">
      <c r="B8" s="9">
        <v>4</v>
      </c>
      <c r="C8" s="10" t="s">
        <v>7</v>
      </c>
      <c r="D8" s="9">
        <v>1</v>
      </c>
    </row>
    <row r="9" spans="2:5" ht="19.5" x14ac:dyDescent="0.25">
      <c r="B9" s="9">
        <v>5</v>
      </c>
      <c r="C9" s="10" t="s">
        <v>3</v>
      </c>
      <c r="D9" s="9">
        <v>3</v>
      </c>
    </row>
    <row r="10" spans="2:5" ht="19.5" x14ac:dyDescent="0.25">
      <c r="B10" s="9">
        <v>6</v>
      </c>
      <c r="C10" s="10" t="s">
        <v>1</v>
      </c>
      <c r="D10" s="9">
        <v>10</v>
      </c>
    </row>
    <row r="11" spans="2:5" ht="19.5" x14ac:dyDescent="0.25">
      <c r="B11" s="9">
        <v>7</v>
      </c>
      <c r="C11" s="10" t="s">
        <v>35</v>
      </c>
      <c r="D11" s="9">
        <v>3</v>
      </c>
    </row>
    <row r="12" spans="2:5" ht="19.5" x14ac:dyDescent="0.5">
      <c r="B12" s="9">
        <v>8</v>
      </c>
      <c r="C12" s="10" t="s">
        <v>36</v>
      </c>
      <c r="D12" s="13">
        <v>10</v>
      </c>
    </row>
    <row r="13" spans="2:5" ht="19.5" x14ac:dyDescent="0.5">
      <c r="B13" s="9">
        <v>9</v>
      </c>
      <c r="C13" s="10" t="s">
        <v>37</v>
      </c>
      <c r="D13" s="13">
        <v>2.7</v>
      </c>
    </row>
    <row r="14" spans="2:5" ht="19.5" x14ac:dyDescent="0.25">
      <c r="B14" s="9">
        <v>10</v>
      </c>
      <c r="C14" s="10" t="s">
        <v>38</v>
      </c>
      <c r="D14" s="9">
        <v>5.3</v>
      </c>
    </row>
    <row r="15" spans="2:5" ht="19.5" x14ac:dyDescent="0.5">
      <c r="B15" s="9">
        <v>11</v>
      </c>
      <c r="C15" s="10" t="s">
        <v>0</v>
      </c>
      <c r="D15" s="13">
        <v>28</v>
      </c>
    </row>
    <row r="16" spans="2:5" ht="19.5" x14ac:dyDescent="0.25">
      <c r="B16" s="9">
        <v>12</v>
      </c>
      <c r="C16" s="10" t="s">
        <v>9</v>
      </c>
      <c r="D16" s="9">
        <v>25</v>
      </c>
    </row>
    <row r="17" spans="2:4" ht="19.5" x14ac:dyDescent="0.25">
      <c r="B17" s="9">
        <v>13</v>
      </c>
      <c r="C17" s="10" t="s">
        <v>5</v>
      </c>
      <c r="D17" s="9">
        <v>2</v>
      </c>
    </row>
    <row r="18" spans="2:4" ht="19.5" x14ac:dyDescent="0.25">
      <c r="B18" s="9">
        <v>14</v>
      </c>
      <c r="C18" s="10" t="s">
        <v>2</v>
      </c>
      <c r="D18" s="9">
        <v>2</v>
      </c>
    </row>
    <row r="19" spans="2:4" ht="19.5" x14ac:dyDescent="0.25">
      <c r="B19" s="1"/>
      <c r="C19" s="11" t="s">
        <v>39</v>
      </c>
      <c r="D19" s="14">
        <v>1</v>
      </c>
    </row>
  </sheetData>
  <mergeCells count="3">
    <mergeCell ref="B2:D2"/>
    <mergeCell ref="B3:D3"/>
    <mergeCell ref="B4:C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rightToLeft="1" workbookViewId="0">
      <selection activeCell="J18" sqref="J18"/>
    </sheetView>
  </sheetViews>
  <sheetFormatPr defaultRowHeight="15" x14ac:dyDescent="0.25"/>
  <cols>
    <col min="3" max="3" width="45.28515625" bestFit="1" customWidth="1"/>
  </cols>
  <sheetData>
    <row r="2" spans="2:5" ht="19.5" x14ac:dyDescent="0.25">
      <c r="B2" s="127" t="s">
        <v>31</v>
      </c>
      <c r="C2" s="127"/>
      <c r="D2" s="127"/>
      <c r="E2">
        <v>107662</v>
      </c>
    </row>
    <row r="3" spans="2:5" ht="19.5" x14ac:dyDescent="0.25">
      <c r="B3" s="128" t="s">
        <v>32</v>
      </c>
      <c r="C3" s="128"/>
      <c r="D3" s="128"/>
    </row>
    <row r="4" spans="2:5" ht="19.5" x14ac:dyDescent="0.25">
      <c r="B4" s="128" t="s">
        <v>10</v>
      </c>
      <c r="C4" s="128"/>
      <c r="D4" s="12" t="s">
        <v>33</v>
      </c>
    </row>
    <row r="5" spans="2:5" ht="22.5" x14ac:dyDescent="0.6">
      <c r="B5" s="9">
        <v>1</v>
      </c>
      <c r="C5" s="10" t="s">
        <v>4</v>
      </c>
      <c r="D5" s="17">
        <v>5</v>
      </c>
    </row>
    <row r="6" spans="2:5" ht="22.5" x14ac:dyDescent="0.6">
      <c r="B6" s="9">
        <v>2</v>
      </c>
      <c r="C6" s="10" t="s">
        <v>34</v>
      </c>
      <c r="D6" s="17">
        <v>2</v>
      </c>
    </row>
    <row r="7" spans="2:5" ht="22.5" x14ac:dyDescent="0.6">
      <c r="B7" s="9">
        <v>3</v>
      </c>
      <c r="C7" s="10" t="s">
        <v>8</v>
      </c>
      <c r="D7" s="17">
        <v>1.5</v>
      </c>
    </row>
    <row r="8" spans="2:5" ht="22.5" x14ac:dyDescent="0.6">
      <c r="B8" s="9">
        <v>4</v>
      </c>
      <c r="C8" s="10" t="s">
        <v>7</v>
      </c>
      <c r="D8" s="17">
        <v>1.5</v>
      </c>
    </row>
    <row r="9" spans="2:5" ht="22.5" x14ac:dyDescent="0.6">
      <c r="B9" s="9">
        <v>5</v>
      </c>
      <c r="C9" s="10" t="s">
        <v>3</v>
      </c>
      <c r="D9" s="17">
        <v>1.5</v>
      </c>
    </row>
    <row r="10" spans="2:5" ht="22.5" x14ac:dyDescent="0.6">
      <c r="B10" s="9">
        <v>6</v>
      </c>
      <c r="C10" s="10" t="s">
        <v>1</v>
      </c>
      <c r="D10" s="17">
        <v>2</v>
      </c>
    </row>
    <row r="11" spans="2:5" ht="22.5" x14ac:dyDescent="0.6">
      <c r="B11" s="9">
        <v>7</v>
      </c>
      <c r="C11" s="10" t="s">
        <v>35</v>
      </c>
      <c r="D11" s="17">
        <v>1</v>
      </c>
    </row>
    <row r="12" spans="2:5" ht="22.5" x14ac:dyDescent="0.6">
      <c r="B12" s="9">
        <v>8</v>
      </c>
      <c r="C12" s="10" t="s">
        <v>36</v>
      </c>
      <c r="D12" s="17">
        <v>8</v>
      </c>
    </row>
    <row r="13" spans="2:5" ht="22.5" x14ac:dyDescent="0.6">
      <c r="B13" s="9">
        <v>9</v>
      </c>
      <c r="C13" s="10" t="s">
        <v>37</v>
      </c>
      <c r="D13" s="17">
        <v>1.5</v>
      </c>
    </row>
    <row r="14" spans="2:5" ht="22.5" x14ac:dyDescent="0.6">
      <c r="B14" s="9">
        <v>10</v>
      </c>
      <c r="C14" s="10" t="s">
        <v>38</v>
      </c>
      <c r="D14" s="17">
        <v>1.5</v>
      </c>
    </row>
    <row r="15" spans="2:5" ht="22.5" x14ac:dyDescent="0.6">
      <c r="B15" s="9">
        <v>11</v>
      </c>
      <c r="C15" s="10" t="s">
        <v>0</v>
      </c>
      <c r="D15" s="17">
        <v>40</v>
      </c>
    </row>
    <row r="16" spans="2:5" ht="22.5" x14ac:dyDescent="0.6">
      <c r="B16" s="9">
        <v>12</v>
      </c>
      <c r="C16" s="10" t="s">
        <v>9</v>
      </c>
      <c r="D16" s="17">
        <v>30</v>
      </c>
    </row>
    <row r="17" spans="2:4" ht="22.5" x14ac:dyDescent="0.6">
      <c r="B17" s="9">
        <v>13</v>
      </c>
      <c r="C17" s="10" t="s">
        <v>5</v>
      </c>
      <c r="D17" s="17">
        <v>3.5</v>
      </c>
    </row>
    <row r="18" spans="2:4" ht="22.5" x14ac:dyDescent="0.6">
      <c r="B18" s="9">
        <v>14</v>
      </c>
      <c r="C18" s="10" t="s">
        <v>2</v>
      </c>
      <c r="D18" s="17">
        <v>1</v>
      </c>
    </row>
    <row r="19" spans="2:4" ht="19.5" x14ac:dyDescent="0.25">
      <c r="B19" s="8"/>
      <c r="C19" s="11" t="s">
        <v>39</v>
      </c>
      <c r="D19" s="14">
        <v>1</v>
      </c>
    </row>
  </sheetData>
  <mergeCells count="3">
    <mergeCell ref="B2:D2"/>
    <mergeCell ref="B3:D3"/>
    <mergeCell ref="B4:C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rightToLeft="1" workbookViewId="0">
      <selection activeCell="J18" sqref="J18"/>
    </sheetView>
  </sheetViews>
  <sheetFormatPr defaultRowHeight="15" x14ac:dyDescent="0.25"/>
  <cols>
    <col min="3" max="3" width="45.28515625" bestFit="1" customWidth="1"/>
  </cols>
  <sheetData>
    <row r="2" spans="2:5" ht="24" x14ac:dyDescent="0.25">
      <c r="B2" s="156" t="s">
        <v>31</v>
      </c>
      <c r="C2" s="156"/>
      <c r="D2" s="156"/>
      <c r="E2">
        <v>112911</v>
      </c>
    </row>
    <row r="3" spans="2:5" ht="24" x14ac:dyDescent="0.25">
      <c r="B3" s="157" t="s">
        <v>44</v>
      </c>
      <c r="C3" s="157"/>
      <c r="D3" s="157"/>
    </row>
    <row r="4" spans="2:5" ht="24" x14ac:dyDescent="0.25">
      <c r="B4" s="157" t="s">
        <v>10</v>
      </c>
      <c r="C4" s="157"/>
      <c r="D4" s="31"/>
    </row>
    <row r="5" spans="2:5" ht="19.5" x14ac:dyDescent="0.25">
      <c r="B5" s="9">
        <v>1</v>
      </c>
      <c r="C5" s="10" t="s">
        <v>4</v>
      </c>
      <c r="D5" s="91">
        <f>E5*100</f>
        <v>4</v>
      </c>
      <c r="E5" s="101">
        <v>0.04</v>
      </c>
    </row>
    <row r="6" spans="2:5" ht="19.5" x14ac:dyDescent="0.25">
      <c r="B6" s="9">
        <v>2</v>
      </c>
      <c r="C6" s="10" t="s">
        <v>34</v>
      </c>
      <c r="D6" s="91">
        <f t="shared" ref="D6:D18" si="0">E6*100</f>
        <v>3</v>
      </c>
      <c r="E6" s="101">
        <v>0.03</v>
      </c>
    </row>
    <row r="7" spans="2:5" ht="19.5" x14ac:dyDescent="0.25">
      <c r="B7" s="9">
        <v>3</v>
      </c>
      <c r="C7" s="10" t="s">
        <v>8</v>
      </c>
      <c r="D7" s="91">
        <f t="shared" si="0"/>
        <v>8</v>
      </c>
      <c r="E7" s="101">
        <v>0.08</v>
      </c>
    </row>
    <row r="8" spans="2:5" ht="19.5" x14ac:dyDescent="0.25">
      <c r="B8" s="9">
        <v>4</v>
      </c>
      <c r="C8" s="10" t="s">
        <v>7</v>
      </c>
      <c r="D8" s="91">
        <f t="shared" si="0"/>
        <v>2</v>
      </c>
      <c r="E8" s="101">
        <v>0.02</v>
      </c>
    </row>
    <row r="9" spans="2:5" ht="19.5" x14ac:dyDescent="0.25">
      <c r="B9" s="9">
        <v>5</v>
      </c>
      <c r="C9" s="10" t="s">
        <v>3</v>
      </c>
      <c r="D9" s="91">
        <f t="shared" si="0"/>
        <v>2</v>
      </c>
      <c r="E9" s="101">
        <v>0.02</v>
      </c>
    </row>
    <row r="10" spans="2:5" ht="19.5" x14ac:dyDescent="0.25">
      <c r="B10" s="9">
        <v>6</v>
      </c>
      <c r="C10" s="10" t="s">
        <v>1</v>
      </c>
      <c r="D10" s="91">
        <f t="shared" si="0"/>
        <v>5</v>
      </c>
      <c r="E10" s="101">
        <v>0.05</v>
      </c>
    </row>
    <row r="11" spans="2:5" ht="19.5" x14ac:dyDescent="0.25">
      <c r="B11" s="9">
        <v>7</v>
      </c>
      <c r="C11" s="10" t="s">
        <v>35</v>
      </c>
      <c r="D11" s="91">
        <f t="shared" si="0"/>
        <v>3</v>
      </c>
      <c r="E11" s="101">
        <v>0.03</v>
      </c>
    </row>
    <row r="12" spans="2:5" ht="19.5" x14ac:dyDescent="0.25">
      <c r="B12" s="9">
        <v>8</v>
      </c>
      <c r="C12" s="10" t="s">
        <v>36</v>
      </c>
      <c r="D12" s="91">
        <f t="shared" si="0"/>
        <v>5</v>
      </c>
      <c r="E12" s="101">
        <v>0.05</v>
      </c>
    </row>
    <row r="13" spans="2:5" ht="19.5" x14ac:dyDescent="0.25">
      <c r="B13" s="9">
        <v>9</v>
      </c>
      <c r="C13" s="10" t="s">
        <v>37</v>
      </c>
      <c r="D13" s="91">
        <f t="shared" si="0"/>
        <v>3</v>
      </c>
      <c r="E13" s="101">
        <v>0.03</v>
      </c>
    </row>
    <row r="14" spans="2:5" ht="19.5" x14ac:dyDescent="0.25">
      <c r="B14" s="9">
        <v>10</v>
      </c>
      <c r="C14" s="10" t="s">
        <v>38</v>
      </c>
      <c r="D14" s="91">
        <f t="shared" si="0"/>
        <v>3</v>
      </c>
      <c r="E14" s="101">
        <v>0.03</v>
      </c>
    </row>
    <row r="15" spans="2:5" ht="19.5" x14ac:dyDescent="0.25">
      <c r="B15" s="9">
        <v>11</v>
      </c>
      <c r="C15" s="10" t="s">
        <v>0</v>
      </c>
      <c r="D15" s="91">
        <f t="shared" si="0"/>
        <v>32</v>
      </c>
      <c r="E15" s="101">
        <v>0.32</v>
      </c>
    </row>
    <row r="16" spans="2:5" ht="19.5" x14ac:dyDescent="0.25">
      <c r="B16" s="9">
        <v>12</v>
      </c>
      <c r="C16" s="10" t="s">
        <v>9</v>
      </c>
      <c r="D16" s="91">
        <f t="shared" si="0"/>
        <v>26</v>
      </c>
      <c r="E16" s="101">
        <v>0.26</v>
      </c>
    </row>
    <row r="17" spans="2:5" ht="19.5" x14ac:dyDescent="0.25">
      <c r="B17" s="9">
        <v>13</v>
      </c>
      <c r="C17" s="10" t="s">
        <v>5</v>
      </c>
      <c r="D17" s="91">
        <f t="shared" si="0"/>
        <v>2</v>
      </c>
      <c r="E17" s="101">
        <v>0.02</v>
      </c>
    </row>
    <row r="18" spans="2:5" ht="19.5" x14ac:dyDescent="0.25">
      <c r="B18" s="9">
        <v>14</v>
      </c>
      <c r="C18" s="10" t="s">
        <v>2</v>
      </c>
      <c r="D18" s="91">
        <f t="shared" si="0"/>
        <v>2</v>
      </c>
      <c r="E18" s="101">
        <v>0.02</v>
      </c>
    </row>
    <row r="19" spans="2:5" ht="19.5" x14ac:dyDescent="0.25">
      <c r="B19" s="23"/>
      <c r="C19" s="11" t="s">
        <v>39</v>
      </c>
      <c r="D19" s="14">
        <v>1</v>
      </c>
    </row>
  </sheetData>
  <mergeCells count="3">
    <mergeCell ref="B2:D2"/>
    <mergeCell ref="B3:D3"/>
    <mergeCell ref="B4:C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9"/>
  <sheetViews>
    <sheetView rightToLeft="1" workbookViewId="0">
      <selection activeCell="J18" sqref="J18"/>
    </sheetView>
  </sheetViews>
  <sheetFormatPr defaultRowHeight="15" x14ac:dyDescent="0.25"/>
  <cols>
    <col min="3" max="3" width="45.28515625" bestFit="1" customWidth="1"/>
  </cols>
  <sheetData>
    <row r="2" spans="2:4" ht="19.5" x14ac:dyDescent="0.25">
      <c r="B2" s="127" t="s">
        <v>31</v>
      </c>
      <c r="C2" s="127"/>
      <c r="D2" s="127"/>
    </row>
    <row r="3" spans="2:4" ht="19.5" x14ac:dyDescent="0.25">
      <c r="B3" s="128" t="s">
        <v>158</v>
      </c>
      <c r="C3" s="128"/>
      <c r="D3" s="128"/>
    </row>
    <row r="4" spans="2:4" ht="19.5" x14ac:dyDescent="0.25">
      <c r="B4" s="128" t="s">
        <v>10</v>
      </c>
      <c r="C4" s="128"/>
      <c r="D4" s="111" t="s">
        <v>33</v>
      </c>
    </row>
    <row r="5" spans="2:4" ht="19.5" x14ac:dyDescent="0.25">
      <c r="B5" s="9">
        <v>1</v>
      </c>
      <c r="C5" s="10" t="s">
        <v>4</v>
      </c>
      <c r="D5" s="9">
        <v>6</v>
      </c>
    </row>
    <row r="6" spans="2:4" ht="19.5" x14ac:dyDescent="0.5">
      <c r="B6" s="9">
        <v>2</v>
      </c>
      <c r="C6" s="10" t="s">
        <v>34</v>
      </c>
      <c r="D6" s="13">
        <v>1</v>
      </c>
    </row>
    <row r="7" spans="2:4" ht="19.5" x14ac:dyDescent="0.25">
      <c r="B7" s="9">
        <v>3</v>
      </c>
      <c r="C7" s="10" t="s">
        <v>8</v>
      </c>
      <c r="D7" s="9">
        <v>4</v>
      </c>
    </row>
    <row r="8" spans="2:4" ht="19.5" x14ac:dyDescent="0.25">
      <c r="B8" s="9">
        <v>4</v>
      </c>
      <c r="C8" s="10" t="s">
        <v>7</v>
      </c>
      <c r="D8" s="9">
        <v>2</v>
      </c>
    </row>
    <row r="9" spans="2:4" ht="19.5" x14ac:dyDescent="0.25">
      <c r="B9" s="9">
        <v>5</v>
      </c>
      <c r="C9" s="10" t="s">
        <v>3</v>
      </c>
      <c r="D9" s="9">
        <v>2</v>
      </c>
    </row>
    <row r="10" spans="2:4" ht="19.5" x14ac:dyDescent="0.25">
      <c r="B10" s="9">
        <v>6</v>
      </c>
      <c r="C10" s="10" t="s">
        <v>1</v>
      </c>
      <c r="D10" s="9">
        <v>6</v>
      </c>
    </row>
    <row r="11" spans="2:4" ht="19.5" x14ac:dyDescent="0.25">
      <c r="B11" s="9">
        <v>7</v>
      </c>
      <c r="C11" s="10" t="s">
        <v>35</v>
      </c>
      <c r="D11" s="9">
        <v>5</v>
      </c>
    </row>
    <row r="12" spans="2:4" ht="19.5" x14ac:dyDescent="0.5">
      <c r="B12" s="9">
        <v>8</v>
      </c>
      <c r="C12" s="10" t="s">
        <v>36</v>
      </c>
      <c r="D12" s="13">
        <v>14</v>
      </c>
    </row>
    <row r="13" spans="2:4" ht="19.5" x14ac:dyDescent="0.5">
      <c r="B13" s="9">
        <v>9</v>
      </c>
      <c r="C13" s="10" t="s">
        <v>37</v>
      </c>
      <c r="D13" s="13">
        <v>7</v>
      </c>
    </row>
    <row r="14" spans="2:4" ht="19.5" x14ac:dyDescent="0.25">
      <c r="B14" s="9">
        <v>10</v>
      </c>
      <c r="C14" s="10" t="s">
        <v>38</v>
      </c>
      <c r="D14" s="9">
        <v>1</v>
      </c>
    </row>
    <row r="15" spans="2:4" ht="19.5" x14ac:dyDescent="0.5">
      <c r="B15" s="9">
        <v>11</v>
      </c>
      <c r="C15" s="10" t="s">
        <v>0</v>
      </c>
      <c r="D15" s="13">
        <v>24</v>
      </c>
    </row>
    <row r="16" spans="2:4" ht="19.5" x14ac:dyDescent="0.25">
      <c r="B16" s="9">
        <v>12</v>
      </c>
      <c r="C16" s="10" t="s">
        <v>9</v>
      </c>
      <c r="D16" s="9">
        <v>24</v>
      </c>
    </row>
    <row r="17" spans="2:4" ht="19.5" x14ac:dyDescent="0.25">
      <c r="B17" s="9">
        <v>13</v>
      </c>
      <c r="C17" s="10" t="s">
        <v>5</v>
      </c>
      <c r="D17" s="9">
        <v>3</v>
      </c>
    </row>
    <row r="18" spans="2:4" ht="19.5" x14ac:dyDescent="0.25">
      <c r="B18" s="9">
        <v>14</v>
      </c>
      <c r="C18" s="10" t="s">
        <v>2</v>
      </c>
      <c r="D18" s="9">
        <v>1</v>
      </c>
    </row>
    <row r="19" spans="2:4" ht="19.5" x14ac:dyDescent="0.25">
      <c r="B19" s="84"/>
      <c r="C19" s="11" t="s">
        <v>39</v>
      </c>
      <c r="D19" s="14">
        <v>1</v>
      </c>
    </row>
  </sheetData>
  <mergeCells count="3">
    <mergeCell ref="B2:D2"/>
    <mergeCell ref="B3:D3"/>
    <mergeCell ref="B4:C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9"/>
  <sheetViews>
    <sheetView rightToLeft="1" workbookViewId="0">
      <selection activeCell="J18" sqref="J18"/>
    </sheetView>
  </sheetViews>
  <sheetFormatPr defaultRowHeight="15" x14ac:dyDescent="0.25"/>
  <cols>
    <col min="3" max="3" width="45.28515625" bestFit="1" customWidth="1"/>
  </cols>
  <sheetData>
    <row r="2" spans="2:6" ht="19.5" x14ac:dyDescent="0.25">
      <c r="B2" s="127" t="s">
        <v>31</v>
      </c>
      <c r="C2" s="127"/>
      <c r="D2" s="127"/>
      <c r="E2">
        <v>114648</v>
      </c>
      <c r="F2" t="s">
        <v>63</v>
      </c>
    </row>
    <row r="3" spans="2:6" ht="19.5" x14ac:dyDescent="0.25">
      <c r="B3" s="128" t="s">
        <v>45</v>
      </c>
      <c r="C3" s="128"/>
      <c r="D3" s="128"/>
    </row>
    <row r="4" spans="2:6" ht="19.5" x14ac:dyDescent="0.25">
      <c r="B4" s="128" t="s">
        <v>10</v>
      </c>
      <c r="C4" s="128"/>
      <c r="D4" s="30" t="s">
        <v>33</v>
      </c>
    </row>
    <row r="5" spans="2:6" ht="19.5" x14ac:dyDescent="0.25">
      <c r="B5" s="9">
        <v>1</v>
      </c>
      <c r="C5" s="10" t="s">
        <v>4</v>
      </c>
      <c r="D5" s="9">
        <v>7</v>
      </c>
    </row>
    <row r="6" spans="2:6" ht="19.5" x14ac:dyDescent="0.5">
      <c r="B6" s="9">
        <v>2</v>
      </c>
      <c r="C6" s="10" t="s">
        <v>34</v>
      </c>
      <c r="D6" s="13">
        <v>2</v>
      </c>
    </row>
    <row r="7" spans="2:6" ht="19.5" x14ac:dyDescent="0.25">
      <c r="B7" s="9">
        <v>3</v>
      </c>
      <c r="C7" s="10" t="s">
        <v>8</v>
      </c>
      <c r="D7" s="9">
        <v>5</v>
      </c>
    </row>
    <row r="8" spans="2:6" ht="19.5" x14ac:dyDescent="0.25">
      <c r="B8" s="9">
        <v>4</v>
      </c>
      <c r="C8" s="10" t="s">
        <v>7</v>
      </c>
      <c r="D8" s="9">
        <v>2</v>
      </c>
    </row>
    <row r="9" spans="2:6" ht="19.5" x14ac:dyDescent="0.25">
      <c r="B9" s="9">
        <v>5</v>
      </c>
      <c r="C9" s="10" t="s">
        <v>3</v>
      </c>
      <c r="D9" s="9">
        <v>2</v>
      </c>
    </row>
    <row r="10" spans="2:6" ht="19.5" x14ac:dyDescent="0.25">
      <c r="B10" s="9">
        <v>6</v>
      </c>
      <c r="C10" s="10" t="s">
        <v>1</v>
      </c>
      <c r="D10" s="9">
        <v>5</v>
      </c>
    </row>
    <row r="11" spans="2:6" ht="19.5" x14ac:dyDescent="0.25">
      <c r="B11" s="9">
        <v>7</v>
      </c>
      <c r="C11" s="10" t="s">
        <v>35</v>
      </c>
      <c r="D11" s="9">
        <v>6</v>
      </c>
    </row>
    <row r="12" spans="2:6" ht="19.5" x14ac:dyDescent="0.5">
      <c r="B12" s="9">
        <v>8</v>
      </c>
      <c r="C12" s="10" t="s">
        <v>36</v>
      </c>
      <c r="D12" s="13">
        <v>10</v>
      </c>
    </row>
    <row r="13" spans="2:6" ht="19.5" x14ac:dyDescent="0.5">
      <c r="B13" s="9">
        <v>9</v>
      </c>
      <c r="C13" s="10" t="s">
        <v>37</v>
      </c>
      <c r="D13" s="13">
        <v>2</v>
      </c>
    </row>
    <row r="14" spans="2:6" ht="19.5" x14ac:dyDescent="0.25">
      <c r="B14" s="9">
        <v>10</v>
      </c>
      <c r="C14" s="10" t="s">
        <v>38</v>
      </c>
      <c r="D14" s="9">
        <v>2</v>
      </c>
    </row>
    <row r="15" spans="2:6" ht="19.5" x14ac:dyDescent="0.5">
      <c r="B15" s="9">
        <v>11</v>
      </c>
      <c r="C15" s="10" t="s">
        <v>0</v>
      </c>
      <c r="D15" s="13">
        <v>28</v>
      </c>
    </row>
    <row r="16" spans="2:6" ht="19.5" x14ac:dyDescent="0.25">
      <c r="B16" s="9">
        <v>12</v>
      </c>
      <c r="C16" s="10" t="s">
        <v>9</v>
      </c>
      <c r="D16" s="9">
        <v>25</v>
      </c>
    </row>
    <row r="17" spans="2:4" ht="19.5" x14ac:dyDescent="0.25">
      <c r="B17" s="9">
        <v>13</v>
      </c>
      <c r="C17" s="10" t="s">
        <v>5</v>
      </c>
      <c r="D17" s="9">
        <v>2</v>
      </c>
    </row>
    <row r="18" spans="2:4" ht="19.5" x14ac:dyDescent="0.25">
      <c r="B18" s="9">
        <v>14</v>
      </c>
      <c r="C18" s="10" t="s">
        <v>2</v>
      </c>
      <c r="D18" s="9">
        <v>2</v>
      </c>
    </row>
    <row r="19" spans="2:4" ht="19.5" x14ac:dyDescent="0.25">
      <c r="B19" s="29"/>
      <c r="C19" s="11" t="s">
        <v>39</v>
      </c>
      <c r="D19" s="14">
        <v>1</v>
      </c>
    </row>
  </sheetData>
  <mergeCells count="3">
    <mergeCell ref="B2:D2"/>
    <mergeCell ref="B3:D3"/>
    <mergeCell ref="B4:C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9"/>
  <sheetViews>
    <sheetView rightToLeft="1" workbookViewId="0">
      <selection activeCell="J18" sqref="J18"/>
    </sheetView>
  </sheetViews>
  <sheetFormatPr defaultRowHeight="15" x14ac:dyDescent="0.25"/>
  <cols>
    <col min="3" max="3" width="45.28515625" bestFit="1" customWidth="1"/>
  </cols>
  <sheetData>
    <row r="2" spans="2:6" ht="19.5" x14ac:dyDescent="0.25">
      <c r="B2" s="158" t="s">
        <v>31</v>
      </c>
      <c r="C2" s="159"/>
      <c r="D2" s="159"/>
      <c r="E2" s="159"/>
      <c r="F2">
        <v>162442</v>
      </c>
    </row>
    <row r="3" spans="2:6" ht="19.5" x14ac:dyDescent="0.25">
      <c r="B3" s="160" t="s">
        <v>100</v>
      </c>
      <c r="C3" s="161"/>
      <c r="D3" s="161"/>
      <c r="E3" s="162"/>
    </row>
    <row r="4" spans="2:6" ht="21" x14ac:dyDescent="0.25">
      <c r="B4" s="128" t="s">
        <v>10</v>
      </c>
      <c r="C4" s="128"/>
      <c r="D4" s="87" t="s">
        <v>101</v>
      </c>
      <c r="E4" s="88"/>
    </row>
    <row r="5" spans="2:6" ht="21" x14ac:dyDescent="0.25">
      <c r="B5" s="9">
        <v>1</v>
      </c>
      <c r="C5" s="10" t="s">
        <v>4</v>
      </c>
      <c r="D5" s="87">
        <v>4</v>
      </c>
      <c r="E5" s="89"/>
    </row>
    <row r="6" spans="2:6" ht="21" x14ac:dyDescent="0.25">
      <c r="B6" s="9">
        <v>2</v>
      </c>
      <c r="C6" s="10" t="s">
        <v>34</v>
      </c>
      <c r="D6" s="87">
        <v>1</v>
      </c>
      <c r="E6" s="89"/>
    </row>
    <row r="7" spans="2:6" ht="21" x14ac:dyDescent="0.25">
      <c r="B7" s="9">
        <v>3</v>
      </c>
      <c r="C7" s="10" t="s">
        <v>8</v>
      </c>
      <c r="D7" s="87">
        <v>8</v>
      </c>
      <c r="E7" s="90"/>
    </row>
    <row r="8" spans="2:6" ht="21" x14ac:dyDescent="0.25">
      <c r="B8" s="9">
        <v>4</v>
      </c>
      <c r="C8" s="10" t="s">
        <v>7</v>
      </c>
      <c r="D8" s="87">
        <v>4</v>
      </c>
      <c r="E8" s="90"/>
    </row>
    <row r="9" spans="2:6" ht="21" x14ac:dyDescent="0.25">
      <c r="B9" s="9">
        <v>5</v>
      </c>
      <c r="C9" s="10" t="s">
        <v>3</v>
      </c>
      <c r="D9" s="87">
        <v>2</v>
      </c>
      <c r="E9" s="90"/>
    </row>
    <row r="10" spans="2:6" ht="21" x14ac:dyDescent="0.25">
      <c r="B10" s="9">
        <v>6</v>
      </c>
      <c r="C10" s="10" t="s">
        <v>1</v>
      </c>
      <c r="D10" s="87">
        <v>8</v>
      </c>
      <c r="E10" s="89"/>
    </row>
    <row r="11" spans="2:6" ht="21" x14ac:dyDescent="0.25">
      <c r="B11" s="9">
        <v>7</v>
      </c>
      <c r="C11" s="10" t="s">
        <v>35</v>
      </c>
      <c r="D11" s="87">
        <v>1</v>
      </c>
      <c r="E11" s="90"/>
    </row>
    <row r="12" spans="2:6" ht="21" x14ac:dyDescent="0.25">
      <c r="B12" s="9">
        <v>8</v>
      </c>
      <c r="C12" s="10" t="s">
        <v>36</v>
      </c>
      <c r="D12" s="87">
        <v>5</v>
      </c>
      <c r="E12" s="89"/>
    </row>
    <row r="13" spans="2:6" ht="21" x14ac:dyDescent="0.25">
      <c r="B13" s="9">
        <v>9</v>
      </c>
      <c r="C13" s="10" t="s">
        <v>37</v>
      </c>
      <c r="D13" s="87">
        <v>0</v>
      </c>
      <c r="E13" s="90"/>
    </row>
    <row r="14" spans="2:6" ht="21" x14ac:dyDescent="0.25">
      <c r="B14" s="9">
        <v>10</v>
      </c>
      <c r="C14" s="10" t="s">
        <v>38</v>
      </c>
      <c r="D14" s="87">
        <v>6</v>
      </c>
      <c r="E14" s="90"/>
    </row>
    <row r="15" spans="2:6" ht="21" x14ac:dyDescent="0.25">
      <c r="B15" s="9">
        <v>11</v>
      </c>
      <c r="C15" s="10" t="s">
        <v>0</v>
      </c>
      <c r="D15" s="87">
        <v>30</v>
      </c>
      <c r="E15" s="90"/>
    </row>
    <row r="16" spans="2:6" ht="21" x14ac:dyDescent="0.25">
      <c r="B16" s="9">
        <v>12</v>
      </c>
      <c r="C16" s="10" t="s">
        <v>9</v>
      </c>
      <c r="D16" s="87">
        <v>20</v>
      </c>
      <c r="E16" s="90"/>
    </row>
    <row r="17" spans="2:5" ht="21" x14ac:dyDescent="0.25">
      <c r="B17" s="9">
        <v>13</v>
      </c>
      <c r="C17" s="10" t="s">
        <v>5</v>
      </c>
      <c r="D17" s="87">
        <v>7</v>
      </c>
      <c r="E17" s="90"/>
    </row>
    <row r="18" spans="2:5" ht="21" x14ac:dyDescent="0.25">
      <c r="B18" s="9">
        <v>14</v>
      </c>
      <c r="C18" s="10" t="s">
        <v>2</v>
      </c>
      <c r="D18" s="87">
        <v>4</v>
      </c>
      <c r="E18" s="90"/>
    </row>
    <row r="19" spans="2:5" ht="21" x14ac:dyDescent="0.25">
      <c r="B19" s="91"/>
      <c r="C19" s="11" t="s">
        <v>39</v>
      </c>
      <c r="D19" s="87">
        <f>SUM(D5:D18)</f>
        <v>100</v>
      </c>
      <c r="E19" s="82" t="s">
        <v>102</v>
      </c>
    </row>
  </sheetData>
  <mergeCells count="3">
    <mergeCell ref="B2:E2"/>
    <mergeCell ref="B3:E3"/>
    <mergeCell ref="B4:C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rightToLeft="1" workbookViewId="0">
      <selection activeCell="J18" sqref="J18"/>
    </sheetView>
  </sheetViews>
  <sheetFormatPr defaultRowHeight="15" x14ac:dyDescent="0.25"/>
  <cols>
    <col min="3" max="3" width="45.28515625" bestFit="1" customWidth="1"/>
  </cols>
  <sheetData>
    <row r="2" spans="2:5" ht="19.5" x14ac:dyDescent="0.25">
      <c r="B2" s="127" t="s">
        <v>31</v>
      </c>
      <c r="C2" s="127"/>
      <c r="D2" s="127"/>
      <c r="E2">
        <v>165693</v>
      </c>
    </row>
    <row r="3" spans="2:5" ht="19.5" x14ac:dyDescent="0.25">
      <c r="B3" s="128" t="s">
        <v>103</v>
      </c>
      <c r="C3" s="128"/>
      <c r="D3" s="128"/>
    </row>
    <row r="4" spans="2:5" ht="19.5" x14ac:dyDescent="0.25">
      <c r="B4" s="128" t="s">
        <v>10</v>
      </c>
      <c r="C4" s="128"/>
      <c r="D4" s="83" t="s">
        <v>33</v>
      </c>
    </row>
    <row r="5" spans="2:5" ht="19.5" x14ac:dyDescent="0.25">
      <c r="B5" s="9">
        <v>1</v>
      </c>
      <c r="C5" s="10" t="s">
        <v>4</v>
      </c>
      <c r="D5" s="9">
        <v>10</v>
      </c>
    </row>
    <row r="6" spans="2:5" ht="19.5" x14ac:dyDescent="0.25">
      <c r="B6" s="9">
        <v>2</v>
      </c>
      <c r="C6" s="10" t="s">
        <v>34</v>
      </c>
      <c r="D6" s="9">
        <v>3</v>
      </c>
    </row>
    <row r="7" spans="2:5" ht="19.5" x14ac:dyDescent="0.25">
      <c r="B7" s="9">
        <v>3</v>
      </c>
      <c r="C7" s="10" t="s">
        <v>8</v>
      </c>
      <c r="D7" s="9">
        <v>2</v>
      </c>
    </row>
    <row r="8" spans="2:5" ht="19.5" x14ac:dyDescent="0.25">
      <c r="B8" s="9">
        <v>4</v>
      </c>
      <c r="C8" s="10" t="s">
        <v>7</v>
      </c>
      <c r="D8" s="9">
        <v>2</v>
      </c>
    </row>
    <row r="9" spans="2:5" ht="19.5" x14ac:dyDescent="0.25">
      <c r="B9" s="9">
        <v>5</v>
      </c>
      <c r="C9" s="10" t="s">
        <v>3</v>
      </c>
      <c r="D9" s="9">
        <v>1</v>
      </c>
    </row>
    <row r="10" spans="2:5" ht="19.5" x14ac:dyDescent="0.25">
      <c r="B10" s="9">
        <v>6</v>
      </c>
      <c r="C10" s="10" t="s">
        <v>1</v>
      </c>
      <c r="D10" s="9">
        <v>10</v>
      </c>
    </row>
    <row r="11" spans="2:5" ht="19.5" x14ac:dyDescent="0.25">
      <c r="B11" s="9">
        <v>7</v>
      </c>
      <c r="C11" s="10" t="s">
        <v>35</v>
      </c>
      <c r="D11" s="9">
        <v>0</v>
      </c>
    </row>
    <row r="12" spans="2:5" ht="19.5" x14ac:dyDescent="0.25">
      <c r="B12" s="9">
        <v>8</v>
      </c>
      <c r="C12" s="10" t="s">
        <v>36</v>
      </c>
      <c r="D12" s="9">
        <v>8</v>
      </c>
    </row>
    <row r="13" spans="2:5" ht="19.5" x14ac:dyDescent="0.25">
      <c r="B13" s="9">
        <v>9</v>
      </c>
      <c r="C13" s="10" t="s">
        <v>37</v>
      </c>
      <c r="D13" s="9">
        <v>0</v>
      </c>
    </row>
    <row r="14" spans="2:5" ht="19.5" x14ac:dyDescent="0.25">
      <c r="B14" s="9">
        <v>10</v>
      </c>
      <c r="C14" s="10" t="s">
        <v>38</v>
      </c>
      <c r="D14" s="9">
        <v>4</v>
      </c>
    </row>
    <row r="15" spans="2:5" ht="19.5" x14ac:dyDescent="0.25">
      <c r="B15" s="9">
        <v>11</v>
      </c>
      <c r="C15" s="10" t="s">
        <v>0</v>
      </c>
      <c r="D15" s="9">
        <v>29</v>
      </c>
    </row>
    <row r="16" spans="2:5" ht="19.5" x14ac:dyDescent="0.25">
      <c r="B16" s="9">
        <v>12</v>
      </c>
      <c r="C16" s="10" t="s">
        <v>9</v>
      </c>
      <c r="D16" s="9">
        <v>29</v>
      </c>
    </row>
    <row r="17" spans="2:4" ht="19.5" x14ac:dyDescent="0.25">
      <c r="B17" s="9">
        <v>13</v>
      </c>
      <c r="C17" s="10" t="s">
        <v>5</v>
      </c>
      <c r="D17" s="9">
        <v>2</v>
      </c>
    </row>
    <row r="18" spans="2:4" ht="19.5" x14ac:dyDescent="0.25">
      <c r="B18" s="9">
        <v>14</v>
      </c>
      <c r="C18" s="10" t="s">
        <v>2</v>
      </c>
      <c r="D18" s="9">
        <v>0</v>
      </c>
    </row>
    <row r="19" spans="2:4" ht="19.5" x14ac:dyDescent="0.25">
      <c r="B19" s="82"/>
      <c r="C19" s="11" t="s">
        <v>39</v>
      </c>
      <c r="D19" s="14">
        <v>1</v>
      </c>
    </row>
  </sheetData>
  <mergeCells count="3">
    <mergeCell ref="B2:D2"/>
    <mergeCell ref="B3:D3"/>
    <mergeCell ref="B4:C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9"/>
  <sheetViews>
    <sheetView rightToLeft="1" workbookViewId="0">
      <selection activeCell="J18" sqref="J18"/>
    </sheetView>
  </sheetViews>
  <sheetFormatPr defaultRowHeight="15" x14ac:dyDescent="0.25"/>
  <cols>
    <col min="3" max="3" width="23.42578125" customWidth="1"/>
  </cols>
  <sheetData>
    <row r="1" spans="2:5" ht="15.75" thickBot="1" x14ac:dyDescent="0.3"/>
    <row r="2" spans="2:5" ht="19.5" x14ac:dyDescent="0.25">
      <c r="B2" s="163" t="s">
        <v>46</v>
      </c>
      <c r="C2" s="164"/>
      <c r="D2" s="165"/>
      <c r="E2">
        <v>115679</v>
      </c>
    </row>
    <row r="3" spans="2:5" ht="19.5" x14ac:dyDescent="0.25">
      <c r="B3" s="166" t="s">
        <v>47</v>
      </c>
      <c r="C3" s="128"/>
      <c r="D3" s="167"/>
    </row>
    <row r="4" spans="2:5" ht="19.5" x14ac:dyDescent="0.25">
      <c r="B4" s="166" t="s">
        <v>10</v>
      </c>
      <c r="C4" s="128"/>
      <c r="D4" s="34" t="s">
        <v>33</v>
      </c>
    </row>
    <row r="5" spans="2:5" ht="19.5" customHeight="1" x14ac:dyDescent="0.25">
      <c r="B5" s="35">
        <v>1</v>
      </c>
      <c r="C5" s="36" t="s">
        <v>4</v>
      </c>
      <c r="D5" s="37">
        <v>5</v>
      </c>
    </row>
    <row r="6" spans="2:5" ht="19.5" customHeight="1" x14ac:dyDescent="0.25">
      <c r="B6" s="35">
        <v>2</v>
      </c>
      <c r="C6" s="36" t="s">
        <v>48</v>
      </c>
      <c r="D6" s="37">
        <v>4</v>
      </c>
    </row>
    <row r="7" spans="2:5" ht="19.5" customHeight="1" x14ac:dyDescent="0.25">
      <c r="B7" s="35">
        <v>3</v>
      </c>
      <c r="C7" s="36" t="s">
        <v>49</v>
      </c>
      <c r="D7" s="37">
        <v>2</v>
      </c>
    </row>
    <row r="8" spans="2:5" ht="19.5" customHeight="1" x14ac:dyDescent="0.25">
      <c r="B8" s="35">
        <v>4</v>
      </c>
      <c r="C8" s="36" t="s">
        <v>26</v>
      </c>
      <c r="D8" s="37">
        <v>1</v>
      </c>
    </row>
    <row r="9" spans="2:5" ht="19.5" customHeight="1" x14ac:dyDescent="0.25">
      <c r="B9" s="35">
        <v>5</v>
      </c>
      <c r="C9" s="36" t="s">
        <v>50</v>
      </c>
      <c r="D9" s="37">
        <v>1</v>
      </c>
    </row>
    <row r="10" spans="2:5" ht="19.5" customHeight="1" x14ac:dyDescent="0.25">
      <c r="B10" s="35">
        <v>6</v>
      </c>
      <c r="C10" s="36" t="s">
        <v>51</v>
      </c>
      <c r="D10" s="37">
        <v>2</v>
      </c>
    </row>
    <row r="11" spans="2:5" ht="19.5" customHeight="1" x14ac:dyDescent="0.25">
      <c r="B11" s="35">
        <v>7</v>
      </c>
      <c r="C11" s="36" t="s">
        <v>52</v>
      </c>
      <c r="D11" s="37">
        <v>10</v>
      </c>
    </row>
    <row r="12" spans="2:5" ht="19.5" customHeight="1" x14ac:dyDescent="0.25">
      <c r="B12" s="35">
        <v>8</v>
      </c>
      <c r="C12" s="36" t="s">
        <v>53</v>
      </c>
      <c r="D12" s="37">
        <v>5</v>
      </c>
    </row>
    <row r="13" spans="2:5" ht="19.5" customHeight="1" x14ac:dyDescent="0.25">
      <c r="B13" s="35">
        <v>9</v>
      </c>
      <c r="C13" s="36" t="s">
        <v>54</v>
      </c>
      <c r="D13" s="37">
        <v>0</v>
      </c>
    </row>
    <row r="14" spans="2:5" ht="19.5" customHeight="1" x14ac:dyDescent="0.25">
      <c r="B14" s="35">
        <v>10</v>
      </c>
      <c r="C14" s="36" t="s">
        <v>55</v>
      </c>
      <c r="D14" s="37">
        <v>2</v>
      </c>
    </row>
    <row r="15" spans="2:5" ht="19.5" customHeight="1" x14ac:dyDescent="0.25">
      <c r="B15" s="35">
        <v>11</v>
      </c>
      <c r="C15" s="36" t="s">
        <v>56</v>
      </c>
      <c r="D15" s="37">
        <v>30</v>
      </c>
    </row>
    <row r="16" spans="2:5" ht="19.5" customHeight="1" x14ac:dyDescent="0.25">
      <c r="B16" s="35">
        <v>12</v>
      </c>
      <c r="C16" s="36" t="s">
        <v>57</v>
      </c>
      <c r="D16" s="37">
        <v>36</v>
      </c>
    </row>
    <row r="17" spans="2:4" ht="19.5" customHeight="1" x14ac:dyDescent="0.25">
      <c r="B17" s="35">
        <v>13</v>
      </c>
      <c r="C17" s="36" t="s">
        <v>58</v>
      </c>
      <c r="D17" s="37">
        <v>1</v>
      </c>
    </row>
    <row r="18" spans="2:4" ht="19.5" customHeight="1" x14ac:dyDescent="0.25">
      <c r="B18" s="35">
        <v>14</v>
      </c>
      <c r="C18" s="36" t="s">
        <v>59</v>
      </c>
      <c r="D18" s="37">
        <v>1</v>
      </c>
    </row>
    <row r="19" spans="2:4" ht="19.5" customHeight="1" thickBot="1" x14ac:dyDescent="0.3">
      <c r="B19" s="38"/>
      <c r="C19" s="39" t="s">
        <v>39</v>
      </c>
      <c r="D19" s="40">
        <v>1</v>
      </c>
    </row>
  </sheetData>
  <mergeCells count="3">
    <mergeCell ref="B2:D2"/>
    <mergeCell ref="B3:D3"/>
    <mergeCell ref="B4:C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0"/>
  <sheetViews>
    <sheetView rightToLeft="1" workbookViewId="0">
      <selection activeCell="J18" sqref="J18"/>
    </sheetView>
  </sheetViews>
  <sheetFormatPr defaultRowHeight="15" x14ac:dyDescent="0.25"/>
  <cols>
    <col min="3" max="3" width="45.28515625" bestFit="1" customWidth="1"/>
  </cols>
  <sheetData>
    <row r="2" spans="2:5" ht="19.5" x14ac:dyDescent="0.25">
      <c r="B2" s="127" t="s">
        <v>31</v>
      </c>
      <c r="C2" s="127"/>
      <c r="D2" s="127"/>
      <c r="E2">
        <v>166550</v>
      </c>
    </row>
    <row r="3" spans="2:5" ht="19.5" x14ac:dyDescent="0.25">
      <c r="B3" s="128" t="s">
        <v>32</v>
      </c>
      <c r="C3" s="128"/>
      <c r="D3" s="128"/>
    </row>
    <row r="4" spans="2:5" ht="19.5" x14ac:dyDescent="0.25">
      <c r="B4" s="128" t="s">
        <v>10</v>
      </c>
      <c r="C4" s="128"/>
      <c r="D4" s="83" t="s">
        <v>33</v>
      </c>
    </row>
    <row r="5" spans="2:5" ht="19.5" x14ac:dyDescent="0.25">
      <c r="B5" s="9">
        <v>1</v>
      </c>
      <c r="C5" s="10" t="s">
        <v>4</v>
      </c>
      <c r="D5" s="9">
        <v>2</v>
      </c>
    </row>
    <row r="6" spans="2:5" ht="19.5" x14ac:dyDescent="0.25">
      <c r="B6" s="9">
        <v>2</v>
      </c>
      <c r="C6" s="10" t="s">
        <v>34</v>
      </c>
      <c r="D6" s="9">
        <v>2</v>
      </c>
    </row>
    <row r="7" spans="2:5" ht="19.5" x14ac:dyDescent="0.25">
      <c r="B7" s="9">
        <v>3</v>
      </c>
      <c r="C7" s="10" t="s">
        <v>8</v>
      </c>
      <c r="D7" s="9">
        <v>8</v>
      </c>
    </row>
    <row r="8" spans="2:5" ht="19.5" x14ac:dyDescent="0.25">
      <c r="B8" s="9">
        <v>4</v>
      </c>
      <c r="C8" s="10" t="s">
        <v>7</v>
      </c>
      <c r="D8" s="9">
        <v>1</v>
      </c>
    </row>
    <row r="9" spans="2:5" ht="19.5" x14ac:dyDescent="0.25">
      <c r="B9" s="9">
        <v>5</v>
      </c>
      <c r="C9" s="10" t="s">
        <v>3</v>
      </c>
      <c r="D9" s="9">
        <v>4</v>
      </c>
    </row>
    <row r="10" spans="2:5" ht="19.5" x14ac:dyDescent="0.25">
      <c r="B10" s="9">
        <v>6</v>
      </c>
      <c r="C10" s="10" t="s">
        <v>1</v>
      </c>
      <c r="D10" s="9">
        <v>4</v>
      </c>
    </row>
    <row r="11" spans="2:5" ht="19.5" x14ac:dyDescent="0.25">
      <c r="B11" s="9">
        <v>7</v>
      </c>
      <c r="C11" s="10" t="s">
        <v>35</v>
      </c>
      <c r="D11" s="9">
        <v>6</v>
      </c>
    </row>
    <row r="12" spans="2:5" ht="19.5" x14ac:dyDescent="0.25">
      <c r="B12" s="9">
        <v>8</v>
      </c>
      <c r="C12" s="10" t="s">
        <v>36</v>
      </c>
      <c r="D12" s="9">
        <v>10</v>
      </c>
    </row>
    <row r="13" spans="2:5" ht="19.5" x14ac:dyDescent="0.25">
      <c r="B13" s="9">
        <v>9</v>
      </c>
      <c r="C13" s="10" t="s">
        <v>37</v>
      </c>
      <c r="D13" s="9">
        <v>0</v>
      </c>
    </row>
    <row r="14" spans="2:5" ht="19.5" x14ac:dyDescent="0.25">
      <c r="B14" s="9">
        <v>10</v>
      </c>
      <c r="C14" s="10" t="s">
        <v>38</v>
      </c>
      <c r="D14" s="9">
        <v>3</v>
      </c>
    </row>
    <row r="15" spans="2:5" ht="19.5" x14ac:dyDescent="0.25">
      <c r="B15" s="9">
        <v>11</v>
      </c>
      <c r="C15" s="10" t="s">
        <v>0</v>
      </c>
      <c r="D15" s="9">
        <v>27</v>
      </c>
    </row>
    <row r="16" spans="2:5" ht="19.5" x14ac:dyDescent="0.25">
      <c r="B16" s="9">
        <v>12</v>
      </c>
      <c r="C16" s="10" t="s">
        <v>9</v>
      </c>
      <c r="D16" s="9">
        <v>28</v>
      </c>
    </row>
    <row r="17" spans="2:4" ht="19.5" x14ac:dyDescent="0.25">
      <c r="B17" s="9">
        <v>13</v>
      </c>
      <c r="C17" s="10" t="s">
        <v>5</v>
      </c>
      <c r="D17" s="9">
        <v>4</v>
      </c>
    </row>
    <row r="18" spans="2:4" ht="19.5" x14ac:dyDescent="0.25">
      <c r="B18" s="9">
        <v>14</v>
      </c>
      <c r="C18" s="10" t="s">
        <v>2</v>
      </c>
      <c r="D18" s="9">
        <v>1</v>
      </c>
    </row>
    <row r="19" spans="2:4" ht="19.5" x14ac:dyDescent="0.25">
      <c r="B19" s="82"/>
      <c r="C19" s="11" t="s">
        <v>39</v>
      </c>
      <c r="D19" s="14">
        <v>1</v>
      </c>
    </row>
    <row r="20" spans="2:4" x14ac:dyDescent="0.25">
      <c r="B20" s="82"/>
      <c r="C20" s="82"/>
      <c r="D20" s="82"/>
    </row>
  </sheetData>
  <mergeCells count="3">
    <mergeCell ref="B2:D2"/>
    <mergeCell ref="B3:D3"/>
    <mergeCell ref="B4:C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rightToLeft="1" workbookViewId="0">
      <selection activeCell="J18" sqref="J18"/>
    </sheetView>
  </sheetViews>
  <sheetFormatPr defaultRowHeight="15" x14ac:dyDescent="0.25"/>
  <cols>
    <col min="3" max="3" width="45.28515625" bestFit="1" customWidth="1"/>
  </cols>
  <sheetData>
    <row r="2" spans="2:5" ht="19.5" x14ac:dyDescent="0.25">
      <c r="B2" s="127" t="s">
        <v>104</v>
      </c>
      <c r="C2" s="127"/>
      <c r="D2" s="127"/>
      <c r="E2">
        <v>162556</v>
      </c>
    </row>
    <row r="3" spans="2:5" ht="19.5" x14ac:dyDescent="0.25">
      <c r="B3" s="128" t="s">
        <v>105</v>
      </c>
      <c r="C3" s="128"/>
      <c r="D3" s="128"/>
    </row>
    <row r="4" spans="2:5" ht="19.5" x14ac:dyDescent="0.25">
      <c r="B4" s="128" t="s">
        <v>10</v>
      </c>
      <c r="C4" s="128"/>
      <c r="D4" s="83" t="s">
        <v>33</v>
      </c>
    </row>
    <row r="5" spans="2:5" ht="19.5" x14ac:dyDescent="0.25">
      <c r="B5" s="9">
        <v>1</v>
      </c>
      <c r="C5" s="10" t="s">
        <v>4</v>
      </c>
      <c r="D5" s="9">
        <v>3</v>
      </c>
    </row>
    <row r="6" spans="2:5" ht="19.5" x14ac:dyDescent="0.25">
      <c r="B6" s="9">
        <v>2</v>
      </c>
      <c r="C6" s="10" t="s">
        <v>34</v>
      </c>
      <c r="D6" s="9">
        <v>2</v>
      </c>
    </row>
    <row r="7" spans="2:5" ht="19.5" x14ac:dyDescent="0.25">
      <c r="B7" s="9">
        <v>3</v>
      </c>
      <c r="C7" s="10" t="s">
        <v>8</v>
      </c>
      <c r="D7" s="9">
        <v>6</v>
      </c>
    </row>
    <row r="8" spans="2:5" ht="19.5" x14ac:dyDescent="0.25">
      <c r="B8" s="9">
        <v>4</v>
      </c>
      <c r="C8" s="10" t="s">
        <v>7</v>
      </c>
      <c r="D8" s="9">
        <v>3</v>
      </c>
    </row>
    <row r="9" spans="2:5" ht="19.5" x14ac:dyDescent="0.25">
      <c r="B9" s="9">
        <v>5</v>
      </c>
      <c r="C9" s="10" t="s">
        <v>3</v>
      </c>
      <c r="D9" s="9">
        <v>3</v>
      </c>
    </row>
    <row r="10" spans="2:5" ht="19.5" x14ac:dyDescent="0.25">
      <c r="B10" s="9">
        <v>6</v>
      </c>
      <c r="C10" s="10" t="s">
        <v>1</v>
      </c>
      <c r="D10" s="9">
        <v>4</v>
      </c>
    </row>
    <row r="11" spans="2:5" ht="19.5" x14ac:dyDescent="0.25">
      <c r="B11" s="9">
        <v>7</v>
      </c>
      <c r="C11" s="10" t="s">
        <v>35</v>
      </c>
      <c r="D11" s="9">
        <v>5</v>
      </c>
    </row>
    <row r="12" spans="2:5" ht="19.5" x14ac:dyDescent="0.25">
      <c r="B12" s="9">
        <v>8</v>
      </c>
      <c r="C12" s="10" t="s">
        <v>36</v>
      </c>
      <c r="D12" s="9">
        <v>9</v>
      </c>
    </row>
    <row r="13" spans="2:5" ht="19.5" x14ac:dyDescent="0.25">
      <c r="B13" s="9">
        <v>9</v>
      </c>
      <c r="C13" s="10" t="s">
        <v>37</v>
      </c>
      <c r="D13" s="9">
        <v>0</v>
      </c>
    </row>
    <row r="14" spans="2:5" ht="19.5" x14ac:dyDescent="0.25">
      <c r="B14" s="9">
        <v>10</v>
      </c>
      <c r="C14" s="10" t="s">
        <v>38</v>
      </c>
      <c r="D14" s="9">
        <v>1</v>
      </c>
    </row>
    <row r="15" spans="2:5" ht="19.5" x14ac:dyDescent="0.25">
      <c r="B15" s="9">
        <v>11</v>
      </c>
      <c r="C15" s="10" t="s">
        <v>0</v>
      </c>
      <c r="D15" s="9">
        <v>31</v>
      </c>
    </row>
    <row r="16" spans="2:5" ht="19.5" x14ac:dyDescent="0.25">
      <c r="B16" s="9">
        <v>12</v>
      </c>
      <c r="C16" s="10" t="s">
        <v>9</v>
      </c>
      <c r="D16" s="9">
        <v>26</v>
      </c>
    </row>
    <row r="17" spans="2:4" ht="19.5" x14ac:dyDescent="0.25">
      <c r="B17" s="9">
        <v>13</v>
      </c>
      <c r="C17" s="10" t="s">
        <v>5</v>
      </c>
      <c r="D17" s="9">
        <v>5</v>
      </c>
    </row>
    <row r="18" spans="2:4" ht="19.5" x14ac:dyDescent="0.25">
      <c r="B18" s="9">
        <v>14</v>
      </c>
      <c r="C18" s="10" t="s">
        <v>2</v>
      </c>
      <c r="D18" s="9">
        <v>2</v>
      </c>
    </row>
    <row r="19" spans="2:4" ht="19.5" x14ac:dyDescent="0.25">
      <c r="B19" s="82"/>
      <c r="C19" s="11" t="s">
        <v>39</v>
      </c>
      <c r="D19" s="50">
        <f>SUM(D5:D18)</f>
        <v>100</v>
      </c>
    </row>
  </sheetData>
  <mergeCells count="3">
    <mergeCell ref="B2:D2"/>
    <mergeCell ref="B3:D3"/>
    <mergeCell ref="B4:C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rightToLeft="1" workbookViewId="0">
      <selection activeCell="J18" sqref="J18"/>
    </sheetView>
  </sheetViews>
  <sheetFormatPr defaultRowHeight="15" x14ac:dyDescent="0.25"/>
  <cols>
    <col min="3" max="3" width="45.28515625" bestFit="1" customWidth="1"/>
  </cols>
  <sheetData>
    <row r="2" spans="2:5" ht="19.5" x14ac:dyDescent="0.25">
      <c r="B2" s="127" t="s">
        <v>31</v>
      </c>
      <c r="C2" s="127"/>
      <c r="D2" s="127"/>
      <c r="E2">
        <v>118335</v>
      </c>
    </row>
    <row r="3" spans="2:5" ht="19.5" x14ac:dyDescent="0.25">
      <c r="B3" s="128" t="s">
        <v>32</v>
      </c>
      <c r="C3" s="128"/>
      <c r="D3" s="128"/>
    </row>
    <row r="4" spans="2:5" ht="19.5" x14ac:dyDescent="0.25">
      <c r="B4" s="128" t="s">
        <v>10</v>
      </c>
      <c r="C4" s="128"/>
      <c r="D4" s="33" t="s">
        <v>33</v>
      </c>
    </row>
    <row r="5" spans="2:5" ht="19.5" x14ac:dyDescent="0.25">
      <c r="B5" s="9">
        <v>1</v>
      </c>
      <c r="C5" s="10" t="s">
        <v>4</v>
      </c>
      <c r="D5" s="9">
        <v>11</v>
      </c>
    </row>
    <row r="6" spans="2:5" ht="19.5" x14ac:dyDescent="0.25">
      <c r="B6" s="9">
        <v>2</v>
      </c>
      <c r="C6" s="10" t="s">
        <v>34</v>
      </c>
      <c r="D6" s="9">
        <v>4</v>
      </c>
    </row>
    <row r="7" spans="2:5" ht="19.5" x14ac:dyDescent="0.25">
      <c r="B7" s="9">
        <v>3</v>
      </c>
      <c r="C7" s="10" t="s">
        <v>8</v>
      </c>
      <c r="D7" s="9">
        <v>10</v>
      </c>
    </row>
    <row r="8" spans="2:5" ht="19.5" x14ac:dyDescent="0.25">
      <c r="B8" s="9">
        <v>4</v>
      </c>
      <c r="C8" s="10" t="s">
        <v>7</v>
      </c>
      <c r="D8" s="9">
        <v>2</v>
      </c>
    </row>
    <row r="9" spans="2:5" ht="19.5" x14ac:dyDescent="0.25">
      <c r="B9" s="9">
        <v>5</v>
      </c>
      <c r="C9" s="10" t="s">
        <v>3</v>
      </c>
      <c r="D9" s="9">
        <v>1</v>
      </c>
    </row>
    <row r="10" spans="2:5" ht="19.5" x14ac:dyDescent="0.25">
      <c r="B10" s="9">
        <v>6</v>
      </c>
      <c r="C10" s="10" t="s">
        <v>1</v>
      </c>
      <c r="D10" s="9">
        <v>3</v>
      </c>
    </row>
    <row r="11" spans="2:5" ht="19.5" x14ac:dyDescent="0.25">
      <c r="B11" s="9">
        <v>7</v>
      </c>
      <c r="C11" s="10" t="s">
        <v>35</v>
      </c>
      <c r="D11" s="9">
        <v>0</v>
      </c>
    </row>
    <row r="12" spans="2:5" ht="19.5" x14ac:dyDescent="0.25">
      <c r="B12" s="9">
        <v>8</v>
      </c>
      <c r="C12" s="10" t="s">
        <v>36</v>
      </c>
      <c r="D12" s="9">
        <v>15</v>
      </c>
    </row>
    <row r="13" spans="2:5" ht="19.5" x14ac:dyDescent="0.25">
      <c r="B13" s="9">
        <v>9</v>
      </c>
      <c r="C13" s="10" t="s">
        <v>37</v>
      </c>
      <c r="D13" s="9">
        <v>1</v>
      </c>
    </row>
    <row r="14" spans="2:5" ht="19.5" x14ac:dyDescent="0.25">
      <c r="B14" s="9">
        <v>10</v>
      </c>
      <c r="C14" s="10" t="s">
        <v>38</v>
      </c>
      <c r="D14" s="9">
        <v>1</v>
      </c>
    </row>
    <row r="15" spans="2:5" ht="19.5" x14ac:dyDescent="0.25">
      <c r="B15" s="9">
        <v>11</v>
      </c>
      <c r="C15" s="10" t="s">
        <v>0</v>
      </c>
      <c r="D15" s="9">
        <v>29</v>
      </c>
    </row>
    <row r="16" spans="2:5" ht="19.5" x14ac:dyDescent="0.25">
      <c r="B16" s="9">
        <v>12</v>
      </c>
      <c r="C16" s="10" t="s">
        <v>9</v>
      </c>
      <c r="D16" s="9">
        <v>20</v>
      </c>
    </row>
    <row r="17" spans="2:4" ht="19.5" x14ac:dyDescent="0.25">
      <c r="B17" s="9">
        <v>13</v>
      </c>
      <c r="C17" s="10" t="s">
        <v>5</v>
      </c>
      <c r="D17" s="9">
        <v>2</v>
      </c>
    </row>
    <row r="18" spans="2:4" ht="19.5" x14ac:dyDescent="0.25">
      <c r="B18" s="9">
        <v>14</v>
      </c>
      <c r="C18" s="10" t="s">
        <v>2</v>
      </c>
      <c r="D18" s="9">
        <v>1</v>
      </c>
    </row>
    <row r="19" spans="2:4" ht="19.5" x14ac:dyDescent="0.25">
      <c r="B19" s="32"/>
      <c r="C19" s="11" t="s">
        <v>39</v>
      </c>
      <c r="D19" s="14">
        <v>1</v>
      </c>
    </row>
  </sheetData>
  <mergeCells count="3">
    <mergeCell ref="B2:D2"/>
    <mergeCell ref="B3:D3"/>
    <mergeCell ref="B4:C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rightToLeft="1" workbookViewId="0">
      <selection activeCell="J18" sqref="J18"/>
    </sheetView>
  </sheetViews>
  <sheetFormatPr defaultRowHeight="15" x14ac:dyDescent="0.25"/>
  <cols>
    <col min="3" max="3" width="45.28515625" bestFit="1" customWidth="1"/>
  </cols>
  <sheetData>
    <row r="2" spans="2:5" ht="19.5" x14ac:dyDescent="0.25">
      <c r="B2" s="127" t="s">
        <v>31</v>
      </c>
      <c r="C2" s="127"/>
      <c r="D2" s="127"/>
      <c r="E2">
        <v>121381</v>
      </c>
    </row>
    <row r="3" spans="2:5" ht="19.5" x14ac:dyDescent="0.25">
      <c r="B3" s="128" t="s">
        <v>60</v>
      </c>
      <c r="C3" s="128"/>
      <c r="D3" s="128"/>
    </row>
    <row r="4" spans="2:5" ht="19.5" x14ac:dyDescent="0.25">
      <c r="B4" s="128" t="s">
        <v>10</v>
      </c>
      <c r="C4" s="128"/>
      <c r="D4" s="42" t="s">
        <v>33</v>
      </c>
    </row>
    <row r="5" spans="2:5" ht="19.5" x14ac:dyDescent="0.25">
      <c r="B5" s="9">
        <v>1</v>
      </c>
      <c r="C5" s="10" t="s">
        <v>4</v>
      </c>
      <c r="D5" s="9">
        <v>11</v>
      </c>
    </row>
    <row r="6" spans="2:5" ht="19.5" x14ac:dyDescent="0.25">
      <c r="B6" s="9">
        <v>2</v>
      </c>
      <c r="C6" s="10" t="s">
        <v>34</v>
      </c>
      <c r="D6" s="9">
        <v>7</v>
      </c>
    </row>
    <row r="7" spans="2:5" ht="19.5" x14ac:dyDescent="0.25">
      <c r="B7" s="9">
        <v>3</v>
      </c>
      <c r="C7" s="10" t="s">
        <v>8</v>
      </c>
      <c r="D7" s="9">
        <v>1.5</v>
      </c>
    </row>
    <row r="8" spans="2:5" ht="19.5" x14ac:dyDescent="0.25">
      <c r="B8" s="9">
        <v>4</v>
      </c>
      <c r="C8" s="10" t="s">
        <v>7</v>
      </c>
      <c r="D8" s="9">
        <v>1</v>
      </c>
    </row>
    <row r="9" spans="2:5" ht="19.5" x14ac:dyDescent="0.25">
      <c r="B9" s="9">
        <v>5</v>
      </c>
      <c r="C9" s="10" t="s">
        <v>3</v>
      </c>
      <c r="D9" s="9">
        <v>1.3</v>
      </c>
    </row>
    <row r="10" spans="2:5" ht="19.5" x14ac:dyDescent="0.25">
      <c r="B10" s="9">
        <v>6</v>
      </c>
      <c r="C10" s="10" t="s">
        <v>1</v>
      </c>
      <c r="D10" s="9">
        <v>5</v>
      </c>
    </row>
    <row r="11" spans="2:5" ht="19.5" x14ac:dyDescent="0.25">
      <c r="B11" s="9">
        <v>7</v>
      </c>
      <c r="C11" s="10" t="s">
        <v>35</v>
      </c>
      <c r="D11" s="9">
        <v>8</v>
      </c>
    </row>
    <row r="12" spans="2:5" ht="19.5" x14ac:dyDescent="0.25">
      <c r="B12" s="9">
        <v>8</v>
      </c>
      <c r="C12" s="10" t="s">
        <v>36</v>
      </c>
      <c r="D12" s="9">
        <v>8</v>
      </c>
    </row>
    <row r="13" spans="2:5" ht="19.5" x14ac:dyDescent="0.25">
      <c r="B13" s="9">
        <v>9</v>
      </c>
      <c r="C13" s="10" t="s">
        <v>37</v>
      </c>
      <c r="D13" s="9">
        <v>1</v>
      </c>
    </row>
    <row r="14" spans="2:5" ht="19.5" x14ac:dyDescent="0.25">
      <c r="B14" s="9">
        <v>10</v>
      </c>
      <c r="C14" s="10" t="s">
        <v>38</v>
      </c>
      <c r="D14" s="9">
        <v>1</v>
      </c>
    </row>
    <row r="15" spans="2:5" ht="19.5" x14ac:dyDescent="0.25">
      <c r="B15" s="9">
        <v>11</v>
      </c>
      <c r="C15" s="10" t="s">
        <v>0</v>
      </c>
      <c r="D15" s="9">
        <v>32</v>
      </c>
    </row>
    <row r="16" spans="2:5" ht="19.5" x14ac:dyDescent="0.25">
      <c r="B16" s="9">
        <v>12</v>
      </c>
      <c r="C16" s="10" t="s">
        <v>9</v>
      </c>
      <c r="D16" s="9">
        <v>21.7</v>
      </c>
    </row>
    <row r="17" spans="2:4" ht="19.5" x14ac:dyDescent="0.25">
      <c r="B17" s="9">
        <v>13</v>
      </c>
      <c r="C17" s="10" t="s">
        <v>5</v>
      </c>
      <c r="D17" s="9">
        <v>1</v>
      </c>
    </row>
    <row r="18" spans="2:4" ht="19.5" x14ac:dyDescent="0.25">
      <c r="B18" s="9">
        <v>14</v>
      </c>
      <c r="C18" s="10" t="s">
        <v>2</v>
      </c>
      <c r="D18" s="9">
        <v>0.5</v>
      </c>
    </row>
    <row r="19" spans="2:4" ht="19.5" x14ac:dyDescent="0.25">
      <c r="B19" s="41"/>
      <c r="C19" s="11" t="s">
        <v>39</v>
      </c>
      <c r="D19" s="14">
        <v>1</v>
      </c>
    </row>
  </sheetData>
  <mergeCells count="3">
    <mergeCell ref="B2:D2"/>
    <mergeCell ref="B3:D3"/>
    <mergeCell ref="B4:C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9"/>
  <sheetViews>
    <sheetView rightToLeft="1" workbookViewId="0">
      <selection activeCell="J18" sqref="J18"/>
    </sheetView>
  </sheetViews>
  <sheetFormatPr defaultRowHeight="15" x14ac:dyDescent="0.25"/>
  <cols>
    <col min="3" max="3" width="45.28515625" bestFit="1" customWidth="1"/>
  </cols>
  <sheetData>
    <row r="1" spans="2:5" ht="15.75" thickBot="1" x14ac:dyDescent="0.3"/>
    <row r="2" spans="2:5" ht="15.75" x14ac:dyDescent="0.25">
      <c r="B2" s="168" t="s">
        <v>149</v>
      </c>
      <c r="C2" s="169"/>
      <c r="D2" s="170"/>
      <c r="E2">
        <v>182382</v>
      </c>
    </row>
    <row r="3" spans="2:5" ht="15.75" x14ac:dyDescent="0.25">
      <c r="B3" s="171" t="s">
        <v>150</v>
      </c>
      <c r="C3" s="172"/>
      <c r="D3" s="173"/>
    </row>
    <row r="4" spans="2:5" ht="15" customHeight="1" x14ac:dyDescent="0.25">
      <c r="B4" s="115" t="s">
        <v>11</v>
      </c>
      <c r="C4" s="116" t="s">
        <v>10</v>
      </c>
      <c r="D4" s="117" t="s">
        <v>151</v>
      </c>
    </row>
    <row r="5" spans="2:5" ht="24" x14ac:dyDescent="0.25">
      <c r="B5" s="35">
        <v>1</v>
      </c>
      <c r="C5" s="10" t="s">
        <v>4</v>
      </c>
      <c r="D5" s="112">
        <v>2.5</v>
      </c>
    </row>
    <row r="6" spans="2:5" ht="24.75" x14ac:dyDescent="0.7">
      <c r="B6" s="35">
        <v>2</v>
      </c>
      <c r="C6" s="10" t="s">
        <v>152</v>
      </c>
      <c r="D6" s="113">
        <v>1</v>
      </c>
    </row>
    <row r="7" spans="2:5" ht="24" x14ac:dyDescent="0.25">
      <c r="B7" s="35">
        <v>3</v>
      </c>
      <c r="C7" s="10" t="s">
        <v>153</v>
      </c>
      <c r="D7" s="112">
        <v>2</v>
      </c>
    </row>
    <row r="8" spans="2:5" ht="24" x14ac:dyDescent="0.25">
      <c r="B8" s="35">
        <v>4</v>
      </c>
      <c r="C8" s="10" t="s">
        <v>154</v>
      </c>
      <c r="D8" s="112">
        <v>0.3</v>
      </c>
    </row>
    <row r="9" spans="2:5" ht="24" x14ac:dyDescent="0.25">
      <c r="B9" s="35">
        <v>5</v>
      </c>
      <c r="C9" s="10" t="s">
        <v>50</v>
      </c>
      <c r="D9" s="112">
        <v>2.2000000000000002</v>
      </c>
    </row>
    <row r="10" spans="2:5" ht="24" x14ac:dyDescent="0.25">
      <c r="B10" s="35">
        <v>6</v>
      </c>
      <c r="C10" s="10" t="s">
        <v>51</v>
      </c>
      <c r="D10" s="112">
        <v>2.5</v>
      </c>
    </row>
    <row r="11" spans="2:5" ht="24" x14ac:dyDescent="0.25">
      <c r="B11" s="35">
        <v>7</v>
      </c>
      <c r="C11" s="10" t="s">
        <v>35</v>
      </c>
      <c r="D11" s="112">
        <v>11</v>
      </c>
    </row>
    <row r="12" spans="2:5" ht="24.75" x14ac:dyDescent="0.7">
      <c r="B12" s="35">
        <v>8</v>
      </c>
      <c r="C12" s="10" t="s">
        <v>155</v>
      </c>
      <c r="D12" s="113">
        <v>6</v>
      </c>
    </row>
    <row r="13" spans="2:5" ht="24.75" x14ac:dyDescent="0.7">
      <c r="B13" s="35">
        <v>9</v>
      </c>
      <c r="C13" s="10" t="s">
        <v>54</v>
      </c>
      <c r="D13" s="113">
        <v>3</v>
      </c>
    </row>
    <row r="14" spans="2:5" ht="24" x14ac:dyDescent="0.25">
      <c r="B14" s="35">
        <v>10</v>
      </c>
      <c r="C14" s="10" t="s">
        <v>156</v>
      </c>
      <c r="D14" s="112">
        <v>0.7</v>
      </c>
    </row>
    <row r="15" spans="2:5" ht="24" x14ac:dyDescent="0.25">
      <c r="B15" s="35">
        <v>11</v>
      </c>
      <c r="C15" s="10" t="s">
        <v>16</v>
      </c>
      <c r="D15" s="112">
        <v>33</v>
      </c>
    </row>
    <row r="16" spans="2:5" ht="24" x14ac:dyDescent="0.25">
      <c r="B16" s="35">
        <v>12</v>
      </c>
      <c r="C16" s="10" t="s">
        <v>57</v>
      </c>
      <c r="D16" s="112">
        <v>34</v>
      </c>
    </row>
    <row r="17" spans="2:4" ht="24" x14ac:dyDescent="0.25">
      <c r="B17" s="35">
        <v>13</v>
      </c>
      <c r="C17" s="10" t="s">
        <v>58</v>
      </c>
      <c r="D17" s="112">
        <v>0.8</v>
      </c>
    </row>
    <row r="18" spans="2:4" ht="24" x14ac:dyDescent="0.25">
      <c r="B18" s="35">
        <v>14</v>
      </c>
      <c r="C18" s="10" t="s">
        <v>157</v>
      </c>
      <c r="D18" s="112">
        <v>1</v>
      </c>
    </row>
    <row r="19" spans="2:4" ht="24.75" thickBot="1" x14ac:dyDescent="0.3">
      <c r="B19" s="174" t="s">
        <v>39</v>
      </c>
      <c r="C19" s="175"/>
      <c r="D19" s="114">
        <v>1</v>
      </c>
    </row>
  </sheetData>
  <mergeCells count="3">
    <mergeCell ref="B2:D2"/>
    <mergeCell ref="B3:D3"/>
    <mergeCell ref="B19:C1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rightToLeft="1" workbookViewId="0">
      <selection activeCell="J18" sqref="J18"/>
    </sheetView>
  </sheetViews>
  <sheetFormatPr defaultRowHeight="15" x14ac:dyDescent="0.25"/>
  <cols>
    <col min="3" max="3" width="45.28515625" bestFit="1" customWidth="1"/>
  </cols>
  <sheetData>
    <row r="2" spans="2:5" ht="19.5" x14ac:dyDescent="0.25">
      <c r="B2" s="127" t="s">
        <v>31</v>
      </c>
      <c r="C2" s="127"/>
      <c r="D2" s="127"/>
      <c r="E2">
        <v>127785</v>
      </c>
    </row>
    <row r="3" spans="2:5" ht="19.5" x14ac:dyDescent="0.25">
      <c r="B3" s="128" t="s">
        <v>61</v>
      </c>
      <c r="C3" s="128"/>
      <c r="D3" s="128"/>
    </row>
    <row r="4" spans="2:5" ht="19.5" x14ac:dyDescent="0.25">
      <c r="B4" s="128" t="s">
        <v>10</v>
      </c>
      <c r="C4" s="128"/>
      <c r="D4" s="44" t="s">
        <v>33</v>
      </c>
    </row>
    <row r="5" spans="2:5" ht="19.5" x14ac:dyDescent="0.25">
      <c r="B5" s="9">
        <v>1</v>
      </c>
      <c r="C5" s="10" t="s">
        <v>4</v>
      </c>
      <c r="D5" s="9">
        <v>2</v>
      </c>
    </row>
    <row r="6" spans="2:5" ht="19.5" x14ac:dyDescent="0.25">
      <c r="B6" s="9">
        <v>2</v>
      </c>
      <c r="C6" s="10" t="s">
        <v>34</v>
      </c>
      <c r="D6" s="9">
        <v>1</v>
      </c>
    </row>
    <row r="7" spans="2:5" ht="19.5" x14ac:dyDescent="0.25">
      <c r="B7" s="9">
        <v>3</v>
      </c>
      <c r="C7" s="10" t="s">
        <v>8</v>
      </c>
      <c r="D7" s="9">
        <v>6</v>
      </c>
    </row>
    <row r="8" spans="2:5" ht="19.5" x14ac:dyDescent="0.25">
      <c r="B8" s="9">
        <v>4</v>
      </c>
      <c r="C8" s="10" t="s">
        <v>7</v>
      </c>
      <c r="D8" s="9">
        <v>2</v>
      </c>
    </row>
    <row r="9" spans="2:5" ht="19.5" x14ac:dyDescent="0.25">
      <c r="B9" s="9">
        <v>5</v>
      </c>
      <c r="C9" s="10" t="s">
        <v>3</v>
      </c>
      <c r="D9" s="9">
        <v>3</v>
      </c>
    </row>
    <row r="10" spans="2:5" ht="19.5" x14ac:dyDescent="0.25">
      <c r="B10" s="9">
        <v>6</v>
      </c>
      <c r="C10" s="10" t="s">
        <v>1</v>
      </c>
      <c r="D10" s="9">
        <v>8</v>
      </c>
    </row>
    <row r="11" spans="2:5" ht="19.5" x14ac:dyDescent="0.25">
      <c r="B11" s="9">
        <v>7</v>
      </c>
      <c r="C11" s="10" t="s">
        <v>35</v>
      </c>
      <c r="D11" s="9">
        <v>2</v>
      </c>
    </row>
    <row r="12" spans="2:5" ht="19.5" x14ac:dyDescent="0.25">
      <c r="B12" s="9">
        <v>8</v>
      </c>
      <c r="C12" s="10" t="s">
        <v>36</v>
      </c>
      <c r="D12" s="9">
        <v>15</v>
      </c>
    </row>
    <row r="13" spans="2:5" ht="19.5" x14ac:dyDescent="0.25">
      <c r="B13" s="9">
        <v>9</v>
      </c>
      <c r="C13" s="10" t="s">
        <v>37</v>
      </c>
      <c r="D13" s="9">
        <v>1</v>
      </c>
    </row>
    <row r="14" spans="2:5" ht="19.5" x14ac:dyDescent="0.25">
      <c r="B14" s="9">
        <v>10</v>
      </c>
      <c r="C14" s="10" t="s">
        <v>38</v>
      </c>
      <c r="D14" s="9">
        <v>3</v>
      </c>
    </row>
    <row r="15" spans="2:5" ht="19.5" x14ac:dyDescent="0.25">
      <c r="B15" s="9">
        <v>11</v>
      </c>
      <c r="C15" s="10" t="s">
        <v>0</v>
      </c>
      <c r="D15" s="9">
        <v>30</v>
      </c>
    </row>
    <row r="16" spans="2:5" ht="19.5" x14ac:dyDescent="0.25">
      <c r="B16" s="9">
        <v>12</v>
      </c>
      <c r="C16" s="10" t="s">
        <v>9</v>
      </c>
      <c r="D16" s="9">
        <v>22</v>
      </c>
    </row>
    <row r="17" spans="2:4" ht="19.5" x14ac:dyDescent="0.25">
      <c r="B17" s="9">
        <v>13</v>
      </c>
      <c r="C17" s="10" t="s">
        <v>5</v>
      </c>
      <c r="D17" s="9">
        <v>4</v>
      </c>
    </row>
    <row r="18" spans="2:4" ht="19.5" x14ac:dyDescent="0.25">
      <c r="B18" s="9">
        <v>14</v>
      </c>
      <c r="C18" s="10" t="s">
        <v>2</v>
      </c>
      <c r="D18" s="9">
        <v>1</v>
      </c>
    </row>
    <row r="19" spans="2:4" ht="19.5" x14ac:dyDescent="0.25">
      <c r="B19" s="43"/>
      <c r="C19" s="11" t="s">
        <v>39</v>
      </c>
      <c r="D19" s="14">
        <v>1</v>
      </c>
    </row>
  </sheetData>
  <mergeCells count="3">
    <mergeCell ref="B2:D2"/>
    <mergeCell ref="B3:D3"/>
    <mergeCell ref="B4:C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rightToLeft="1" workbookViewId="0">
      <selection activeCell="J18" sqref="J18"/>
    </sheetView>
  </sheetViews>
  <sheetFormatPr defaultRowHeight="15" x14ac:dyDescent="0.25"/>
  <cols>
    <col min="3" max="3" width="45.28515625" bestFit="1" customWidth="1"/>
    <col min="6" max="6" width="10.7109375" customWidth="1"/>
  </cols>
  <sheetData>
    <row r="2" spans="2:5" ht="19.5" x14ac:dyDescent="0.25">
      <c r="B2" s="127" t="s">
        <v>31</v>
      </c>
      <c r="C2" s="127"/>
      <c r="D2" s="127"/>
      <c r="E2">
        <v>126808</v>
      </c>
    </row>
    <row r="3" spans="2:5" ht="19.5" x14ac:dyDescent="0.25">
      <c r="B3" s="128" t="s">
        <v>62</v>
      </c>
      <c r="C3" s="128"/>
      <c r="D3" s="128"/>
    </row>
    <row r="4" spans="2:5" ht="19.5" x14ac:dyDescent="0.25">
      <c r="B4" s="128" t="s">
        <v>10</v>
      </c>
      <c r="C4" s="128"/>
      <c r="D4" s="44" t="s">
        <v>33</v>
      </c>
    </row>
    <row r="5" spans="2:5" ht="19.5" x14ac:dyDescent="0.25">
      <c r="B5" s="9">
        <v>1</v>
      </c>
      <c r="C5" s="10" t="s">
        <v>4</v>
      </c>
      <c r="D5" s="9">
        <v>2</v>
      </c>
    </row>
    <row r="6" spans="2:5" ht="19.5" x14ac:dyDescent="0.25">
      <c r="B6" s="9">
        <v>2</v>
      </c>
      <c r="C6" s="10" t="s">
        <v>34</v>
      </c>
      <c r="D6" s="9">
        <v>1</v>
      </c>
    </row>
    <row r="7" spans="2:5" ht="19.5" x14ac:dyDescent="0.25">
      <c r="B7" s="9">
        <v>3</v>
      </c>
      <c r="C7" s="10" t="s">
        <v>8</v>
      </c>
      <c r="D7" s="9">
        <v>3</v>
      </c>
    </row>
    <row r="8" spans="2:5" ht="19.5" x14ac:dyDescent="0.25">
      <c r="B8" s="9">
        <v>4</v>
      </c>
      <c r="C8" s="10" t="s">
        <v>7</v>
      </c>
      <c r="D8" s="9">
        <v>1</v>
      </c>
    </row>
    <row r="9" spans="2:5" ht="19.5" x14ac:dyDescent="0.25">
      <c r="B9" s="9">
        <v>5</v>
      </c>
      <c r="C9" s="10" t="s">
        <v>3</v>
      </c>
      <c r="D9" s="9">
        <v>1</v>
      </c>
    </row>
    <row r="10" spans="2:5" ht="19.5" x14ac:dyDescent="0.25">
      <c r="B10" s="9">
        <v>6</v>
      </c>
      <c r="C10" s="10" t="s">
        <v>1</v>
      </c>
      <c r="D10" s="9">
        <v>2</v>
      </c>
    </row>
    <row r="11" spans="2:5" ht="19.5" x14ac:dyDescent="0.25">
      <c r="B11" s="9">
        <v>7</v>
      </c>
      <c r="C11" s="10" t="s">
        <v>35</v>
      </c>
      <c r="D11" s="9">
        <v>2</v>
      </c>
    </row>
    <row r="12" spans="2:5" ht="19.5" x14ac:dyDescent="0.25">
      <c r="B12" s="9">
        <v>8</v>
      </c>
      <c r="C12" s="10" t="s">
        <v>36</v>
      </c>
      <c r="D12" s="9">
        <v>7</v>
      </c>
    </row>
    <row r="13" spans="2:5" ht="19.5" x14ac:dyDescent="0.25">
      <c r="B13" s="9">
        <v>9</v>
      </c>
      <c r="C13" s="10" t="s">
        <v>37</v>
      </c>
      <c r="D13" s="9">
        <v>2</v>
      </c>
    </row>
    <row r="14" spans="2:5" ht="19.5" x14ac:dyDescent="0.25">
      <c r="B14" s="9">
        <v>10</v>
      </c>
      <c r="C14" s="10" t="s">
        <v>38</v>
      </c>
      <c r="D14" s="9">
        <v>1</v>
      </c>
    </row>
    <row r="15" spans="2:5" ht="19.5" x14ac:dyDescent="0.25">
      <c r="B15" s="9">
        <v>11</v>
      </c>
      <c r="C15" s="10" t="s">
        <v>0</v>
      </c>
      <c r="D15" s="9">
        <v>37</v>
      </c>
    </row>
    <row r="16" spans="2:5" ht="19.5" x14ac:dyDescent="0.25">
      <c r="B16" s="9">
        <v>12</v>
      </c>
      <c r="C16" s="10" t="s">
        <v>9</v>
      </c>
      <c r="D16" s="9">
        <v>38</v>
      </c>
    </row>
    <row r="17" spans="2:4" ht="19.5" x14ac:dyDescent="0.25">
      <c r="B17" s="9">
        <v>13</v>
      </c>
      <c r="C17" s="10" t="s">
        <v>5</v>
      </c>
      <c r="D17" s="9">
        <v>1</v>
      </c>
    </row>
    <row r="18" spans="2:4" ht="19.5" x14ac:dyDescent="0.25">
      <c r="B18" s="9">
        <v>14</v>
      </c>
      <c r="C18" s="10" t="s">
        <v>2</v>
      </c>
      <c r="D18" s="9">
        <v>2</v>
      </c>
    </row>
    <row r="19" spans="2:4" ht="19.5" x14ac:dyDescent="0.25">
      <c r="B19" s="43"/>
      <c r="C19" s="11" t="s">
        <v>39</v>
      </c>
      <c r="D19" s="14">
        <v>1</v>
      </c>
    </row>
  </sheetData>
  <mergeCells count="3">
    <mergeCell ref="B2:D2"/>
    <mergeCell ref="B3:D3"/>
    <mergeCell ref="B4:C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rightToLeft="1" workbookViewId="0">
      <selection activeCell="J18" sqref="J18"/>
    </sheetView>
  </sheetViews>
  <sheetFormatPr defaultRowHeight="15" x14ac:dyDescent="0.25"/>
  <cols>
    <col min="3" max="3" width="47.7109375" bestFit="1" customWidth="1"/>
  </cols>
  <sheetData>
    <row r="2" spans="2:9" ht="22.5" x14ac:dyDescent="0.25">
      <c r="B2" s="127" t="s">
        <v>31</v>
      </c>
      <c r="C2" s="127"/>
      <c r="D2" s="127"/>
      <c r="E2">
        <v>134171</v>
      </c>
      <c r="G2" s="176" t="s">
        <v>64</v>
      </c>
      <c r="H2" s="176"/>
      <c r="I2" s="176"/>
    </row>
    <row r="3" spans="2:9" ht="22.5" x14ac:dyDescent="0.25">
      <c r="B3" s="128" t="s">
        <v>108</v>
      </c>
      <c r="C3" s="128"/>
      <c r="D3" s="128"/>
      <c r="G3" s="176" t="s">
        <v>65</v>
      </c>
      <c r="H3" s="176"/>
      <c r="I3" s="176"/>
    </row>
    <row r="4" spans="2:9" ht="22.5" x14ac:dyDescent="0.25">
      <c r="B4" s="128" t="s">
        <v>10</v>
      </c>
      <c r="C4" s="128"/>
      <c r="D4" s="92" t="s">
        <v>33</v>
      </c>
      <c r="G4" s="49" t="s">
        <v>11</v>
      </c>
      <c r="H4" s="49" t="s">
        <v>66</v>
      </c>
      <c r="I4" s="49" t="s">
        <v>33</v>
      </c>
    </row>
    <row r="5" spans="2:9" ht="22.5" x14ac:dyDescent="0.25">
      <c r="B5" s="9">
        <v>1</v>
      </c>
      <c r="C5" s="10" t="s">
        <v>4</v>
      </c>
      <c r="D5" s="93">
        <v>7</v>
      </c>
      <c r="G5" s="49">
        <v>1</v>
      </c>
      <c r="H5" s="49" t="s">
        <v>67</v>
      </c>
      <c r="I5" s="49">
        <v>7</v>
      </c>
    </row>
    <row r="6" spans="2:9" ht="22.5" x14ac:dyDescent="0.25">
      <c r="B6" s="9">
        <v>2</v>
      </c>
      <c r="C6" s="10" t="s">
        <v>34</v>
      </c>
      <c r="D6" s="93">
        <v>2</v>
      </c>
      <c r="G6" s="49">
        <v>2</v>
      </c>
      <c r="H6" s="49" t="s">
        <v>6</v>
      </c>
      <c r="I6" s="49">
        <v>2</v>
      </c>
    </row>
    <row r="7" spans="2:9" ht="22.5" x14ac:dyDescent="0.25">
      <c r="B7" s="9">
        <v>3</v>
      </c>
      <c r="C7" s="10" t="s">
        <v>8</v>
      </c>
      <c r="D7" s="93">
        <v>4</v>
      </c>
      <c r="G7" s="49">
        <v>3</v>
      </c>
      <c r="H7" s="49" t="s">
        <v>68</v>
      </c>
      <c r="I7" s="49">
        <v>4</v>
      </c>
    </row>
    <row r="8" spans="2:9" ht="22.5" x14ac:dyDescent="0.25">
      <c r="B8" s="9">
        <v>4</v>
      </c>
      <c r="C8" s="10" t="s">
        <v>7</v>
      </c>
      <c r="D8" s="93">
        <v>3</v>
      </c>
      <c r="G8" s="49">
        <v>4</v>
      </c>
      <c r="H8" s="49" t="s">
        <v>7</v>
      </c>
      <c r="I8" s="49">
        <v>3</v>
      </c>
    </row>
    <row r="9" spans="2:9" ht="22.5" x14ac:dyDescent="0.25">
      <c r="B9" s="9">
        <v>5</v>
      </c>
      <c r="C9" s="10" t="s">
        <v>3</v>
      </c>
      <c r="D9" s="93">
        <v>3</v>
      </c>
      <c r="G9" s="49">
        <v>5</v>
      </c>
      <c r="H9" s="49" t="s">
        <v>3</v>
      </c>
      <c r="I9" s="49">
        <v>3</v>
      </c>
    </row>
    <row r="10" spans="2:9" ht="22.5" x14ac:dyDescent="0.25">
      <c r="B10" s="9">
        <v>6</v>
      </c>
      <c r="C10" s="10" t="s">
        <v>1</v>
      </c>
      <c r="D10" s="93">
        <v>4</v>
      </c>
      <c r="G10" s="49">
        <v>6</v>
      </c>
      <c r="H10" s="49" t="s">
        <v>69</v>
      </c>
      <c r="I10" s="49">
        <v>4</v>
      </c>
    </row>
    <row r="11" spans="2:9" ht="22.5" x14ac:dyDescent="0.25">
      <c r="B11" s="9">
        <v>7</v>
      </c>
      <c r="C11" s="10" t="s">
        <v>35</v>
      </c>
      <c r="D11" s="93">
        <v>2</v>
      </c>
      <c r="G11" s="49">
        <v>7</v>
      </c>
      <c r="H11" s="49" t="s">
        <v>35</v>
      </c>
      <c r="I11" s="49">
        <v>2</v>
      </c>
    </row>
    <row r="12" spans="2:9" ht="22.5" x14ac:dyDescent="0.25">
      <c r="B12" s="9">
        <v>8</v>
      </c>
      <c r="C12" s="10" t="s">
        <v>36</v>
      </c>
      <c r="D12" s="93">
        <v>14</v>
      </c>
      <c r="G12" s="49">
        <v>8</v>
      </c>
      <c r="H12" s="49" t="s">
        <v>70</v>
      </c>
      <c r="I12" s="49">
        <v>14</v>
      </c>
    </row>
    <row r="13" spans="2:9" ht="22.5" x14ac:dyDescent="0.25">
      <c r="B13" s="9">
        <v>9</v>
      </c>
      <c r="C13" s="10" t="s">
        <v>37</v>
      </c>
      <c r="D13" s="93">
        <v>3</v>
      </c>
      <c r="G13" s="49">
        <v>9</v>
      </c>
      <c r="H13" s="49" t="s">
        <v>37</v>
      </c>
      <c r="I13" s="49">
        <v>3</v>
      </c>
    </row>
    <row r="14" spans="2:9" ht="22.5" x14ac:dyDescent="0.25">
      <c r="B14" s="9">
        <v>10</v>
      </c>
      <c r="C14" s="10" t="s">
        <v>38</v>
      </c>
      <c r="D14" s="93">
        <v>2</v>
      </c>
      <c r="G14" s="49">
        <v>10</v>
      </c>
      <c r="H14" s="49" t="s">
        <v>38</v>
      </c>
      <c r="I14" s="49">
        <v>2</v>
      </c>
    </row>
    <row r="15" spans="2:9" ht="22.5" x14ac:dyDescent="0.25">
      <c r="B15" s="9">
        <v>11</v>
      </c>
      <c r="C15" s="10" t="s">
        <v>0</v>
      </c>
      <c r="D15" s="93">
        <v>24</v>
      </c>
      <c r="G15" s="49">
        <v>11</v>
      </c>
      <c r="H15" s="49" t="s">
        <v>71</v>
      </c>
      <c r="I15" s="49">
        <v>24</v>
      </c>
    </row>
    <row r="16" spans="2:9" ht="22.5" x14ac:dyDescent="0.25">
      <c r="B16" s="9">
        <v>12</v>
      </c>
      <c r="C16" s="10" t="s">
        <v>9</v>
      </c>
      <c r="D16" s="93">
        <v>29</v>
      </c>
      <c r="G16" s="49">
        <v>12</v>
      </c>
      <c r="H16" s="49" t="s">
        <v>9</v>
      </c>
      <c r="I16" s="49">
        <v>29</v>
      </c>
    </row>
    <row r="17" spans="2:9" ht="22.5" x14ac:dyDescent="0.25">
      <c r="B17" s="9">
        <v>13</v>
      </c>
      <c r="C17" s="10" t="s">
        <v>5</v>
      </c>
      <c r="D17" s="93">
        <v>2</v>
      </c>
      <c r="G17" s="49">
        <v>13</v>
      </c>
      <c r="H17" s="49" t="s">
        <v>5</v>
      </c>
      <c r="I17" s="49">
        <v>2</v>
      </c>
    </row>
    <row r="18" spans="2:9" ht="22.5" x14ac:dyDescent="0.25">
      <c r="B18" s="9">
        <v>14</v>
      </c>
      <c r="C18" s="10" t="s">
        <v>2</v>
      </c>
      <c r="D18" s="93">
        <v>1</v>
      </c>
      <c r="G18" s="49">
        <v>14</v>
      </c>
      <c r="H18" s="49" t="s">
        <v>72</v>
      </c>
      <c r="I18" s="49">
        <v>1</v>
      </c>
    </row>
    <row r="19" spans="2:9" ht="22.5" x14ac:dyDescent="0.25">
      <c r="B19" s="84"/>
      <c r="C19" s="11" t="s">
        <v>39</v>
      </c>
      <c r="D19" s="14"/>
      <c r="G19" s="177" t="s">
        <v>39</v>
      </c>
      <c r="H19" s="178"/>
      <c r="I19" s="49">
        <f>SUM(I5:I18)</f>
        <v>100</v>
      </c>
    </row>
  </sheetData>
  <mergeCells count="6">
    <mergeCell ref="G2:I2"/>
    <mergeCell ref="G3:I3"/>
    <mergeCell ref="G19:H19"/>
    <mergeCell ref="B2:D2"/>
    <mergeCell ref="B3:D3"/>
    <mergeCell ref="B4:C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rightToLeft="1" workbookViewId="0">
      <selection activeCell="J18" sqref="J18"/>
    </sheetView>
  </sheetViews>
  <sheetFormatPr defaultRowHeight="15" x14ac:dyDescent="0.25"/>
  <cols>
    <col min="3" max="3" width="45.28515625" bestFit="1" customWidth="1"/>
  </cols>
  <sheetData>
    <row r="2" spans="2:5" ht="19.5" x14ac:dyDescent="0.25">
      <c r="B2" s="127" t="s">
        <v>31</v>
      </c>
      <c r="C2" s="127"/>
      <c r="D2" s="127"/>
      <c r="E2">
        <v>134380</v>
      </c>
    </row>
    <row r="3" spans="2:5" ht="19.5" x14ac:dyDescent="0.25">
      <c r="B3" s="128" t="s">
        <v>73</v>
      </c>
      <c r="C3" s="128"/>
      <c r="D3" s="128"/>
    </row>
    <row r="4" spans="2:5" ht="19.5" x14ac:dyDescent="0.25">
      <c r="B4" s="128" t="s">
        <v>10</v>
      </c>
      <c r="C4" s="128"/>
      <c r="D4" s="46" t="s">
        <v>33</v>
      </c>
    </row>
    <row r="5" spans="2:5" ht="19.5" x14ac:dyDescent="0.25">
      <c r="B5" s="9">
        <v>1</v>
      </c>
      <c r="C5" s="10" t="s">
        <v>4</v>
      </c>
      <c r="D5" s="9">
        <v>5</v>
      </c>
    </row>
    <row r="6" spans="2:5" ht="19.5" x14ac:dyDescent="0.25">
      <c r="B6" s="9">
        <v>2</v>
      </c>
      <c r="C6" s="10" t="s">
        <v>34</v>
      </c>
      <c r="D6" s="9">
        <v>2</v>
      </c>
    </row>
    <row r="7" spans="2:5" ht="19.5" x14ac:dyDescent="0.25">
      <c r="B7" s="9">
        <v>3</v>
      </c>
      <c r="C7" s="10" t="s">
        <v>8</v>
      </c>
      <c r="D7" s="9">
        <v>3</v>
      </c>
    </row>
    <row r="8" spans="2:5" ht="19.5" x14ac:dyDescent="0.25">
      <c r="B8" s="9">
        <v>4</v>
      </c>
      <c r="C8" s="10" t="s">
        <v>7</v>
      </c>
      <c r="D8" s="9">
        <v>1</v>
      </c>
    </row>
    <row r="9" spans="2:5" ht="19.5" x14ac:dyDescent="0.25">
      <c r="B9" s="9">
        <v>5</v>
      </c>
      <c r="C9" s="10" t="s">
        <v>3</v>
      </c>
      <c r="D9" s="9">
        <v>4</v>
      </c>
    </row>
    <row r="10" spans="2:5" ht="19.5" x14ac:dyDescent="0.25">
      <c r="B10" s="9">
        <v>6</v>
      </c>
      <c r="C10" s="10" t="s">
        <v>1</v>
      </c>
      <c r="D10" s="9">
        <v>4</v>
      </c>
    </row>
    <row r="11" spans="2:5" ht="19.5" x14ac:dyDescent="0.25">
      <c r="B11" s="9">
        <v>7</v>
      </c>
      <c r="C11" s="10" t="s">
        <v>35</v>
      </c>
      <c r="D11" s="9">
        <v>4</v>
      </c>
    </row>
    <row r="12" spans="2:5" ht="19.5" x14ac:dyDescent="0.25">
      <c r="B12" s="9">
        <v>8</v>
      </c>
      <c r="C12" s="10" t="s">
        <v>36</v>
      </c>
      <c r="D12" s="9">
        <v>10</v>
      </c>
    </row>
    <row r="13" spans="2:5" ht="18" customHeight="1" x14ac:dyDescent="0.25">
      <c r="B13" s="94">
        <v>9</v>
      </c>
      <c r="C13" s="95" t="s">
        <v>37</v>
      </c>
      <c r="D13" s="86">
        <v>2</v>
      </c>
    </row>
    <row r="14" spans="2:5" ht="18" customHeight="1" x14ac:dyDescent="0.25">
      <c r="B14" s="96"/>
      <c r="C14" s="97" t="s">
        <v>38</v>
      </c>
      <c r="D14" s="96">
        <v>3</v>
      </c>
    </row>
    <row r="15" spans="2:5" ht="19.5" x14ac:dyDescent="0.25">
      <c r="B15" s="9">
        <v>10</v>
      </c>
      <c r="C15" s="10" t="s">
        <v>0</v>
      </c>
      <c r="D15" s="9">
        <v>40</v>
      </c>
    </row>
    <row r="16" spans="2:5" ht="19.5" x14ac:dyDescent="0.25">
      <c r="B16" s="9">
        <v>11</v>
      </c>
      <c r="C16" s="10" t="s">
        <v>9</v>
      </c>
      <c r="D16" s="9">
        <v>20</v>
      </c>
    </row>
    <row r="17" spans="2:4" ht="19.5" x14ac:dyDescent="0.25">
      <c r="B17" s="9">
        <v>12</v>
      </c>
      <c r="C17" s="10" t="s">
        <v>5</v>
      </c>
      <c r="D17" s="9">
        <v>2</v>
      </c>
    </row>
    <row r="18" spans="2:4" s="84" customFormat="1" ht="19.5" x14ac:dyDescent="0.25">
      <c r="B18" s="98">
        <v>14</v>
      </c>
      <c r="C18" s="10" t="s">
        <v>2</v>
      </c>
      <c r="D18" s="9">
        <v>0</v>
      </c>
    </row>
    <row r="19" spans="2:4" ht="19.5" x14ac:dyDescent="0.25">
      <c r="B19" s="45"/>
      <c r="C19" s="11" t="s">
        <v>39</v>
      </c>
      <c r="D19" s="50">
        <f>SUM(D5:D17)</f>
        <v>100</v>
      </c>
    </row>
  </sheetData>
  <mergeCells count="3">
    <mergeCell ref="B2:D2"/>
    <mergeCell ref="B3:D3"/>
    <mergeCell ref="B4:C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rightToLeft="1" workbookViewId="0">
      <selection activeCell="J18" sqref="J18"/>
    </sheetView>
  </sheetViews>
  <sheetFormatPr defaultRowHeight="15" x14ac:dyDescent="0.25"/>
  <cols>
    <col min="3" max="3" width="45.28515625" bestFit="1" customWidth="1"/>
  </cols>
  <sheetData>
    <row r="2" spans="2:5" ht="19.5" x14ac:dyDescent="0.25">
      <c r="B2" s="127" t="s">
        <v>31</v>
      </c>
      <c r="C2" s="127"/>
      <c r="D2" s="127"/>
      <c r="E2">
        <v>145211</v>
      </c>
    </row>
    <row r="3" spans="2:5" ht="19.5" x14ac:dyDescent="0.25">
      <c r="B3" s="128" t="s">
        <v>74</v>
      </c>
      <c r="C3" s="128"/>
      <c r="D3" s="128"/>
    </row>
    <row r="4" spans="2:5" ht="19.5" x14ac:dyDescent="0.25">
      <c r="B4" s="128" t="s">
        <v>10</v>
      </c>
      <c r="C4" s="128"/>
      <c r="D4" s="48" t="s">
        <v>33</v>
      </c>
    </row>
    <row r="5" spans="2:5" ht="19.5" x14ac:dyDescent="0.25">
      <c r="B5" s="9">
        <v>1</v>
      </c>
      <c r="C5" s="10" t="s">
        <v>4</v>
      </c>
      <c r="D5" s="9">
        <v>1.5</v>
      </c>
    </row>
    <row r="6" spans="2:5" ht="19.5" x14ac:dyDescent="0.25">
      <c r="B6" s="9">
        <v>2</v>
      </c>
      <c r="C6" s="10" t="s">
        <v>34</v>
      </c>
      <c r="D6" s="9">
        <v>1.5</v>
      </c>
    </row>
    <row r="7" spans="2:5" ht="19.5" x14ac:dyDescent="0.25">
      <c r="B7" s="9">
        <v>3</v>
      </c>
      <c r="C7" s="10" t="s">
        <v>8</v>
      </c>
      <c r="D7" s="9">
        <v>5</v>
      </c>
    </row>
    <row r="8" spans="2:5" ht="19.5" x14ac:dyDescent="0.25">
      <c r="B8" s="9">
        <v>4</v>
      </c>
      <c r="C8" s="10" t="s">
        <v>7</v>
      </c>
      <c r="D8" s="9">
        <v>0.75</v>
      </c>
    </row>
    <row r="9" spans="2:5" ht="19.5" x14ac:dyDescent="0.25">
      <c r="B9" s="9">
        <v>5</v>
      </c>
      <c r="C9" s="10" t="s">
        <v>3</v>
      </c>
      <c r="D9" s="9">
        <v>0.75</v>
      </c>
    </row>
    <row r="10" spans="2:5" ht="19.5" x14ac:dyDescent="0.25">
      <c r="B10" s="9">
        <v>6</v>
      </c>
      <c r="C10" s="10" t="s">
        <v>1</v>
      </c>
      <c r="D10" s="9">
        <v>2</v>
      </c>
    </row>
    <row r="11" spans="2:5" ht="19.5" x14ac:dyDescent="0.25">
      <c r="B11" s="9">
        <v>7</v>
      </c>
      <c r="C11" s="10" t="s">
        <v>35</v>
      </c>
      <c r="D11" s="9">
        <v>10</v>
      </c>
    </row>
    <row r="12" spans="2:5" ht="19.5" x14ac:dyDescent="0.25">
      <c r="B12" s="9">
        <v>8</v>
      </c>
      <c r="C12" s="10" t="s">
        <v>36</v>
      </c>
      <c r="D12" s="9">
        <v>7.5</v>
      </c>
    </row>
    <row r="13" spans="2:5" ht="19.5" x14ac:dyDescent="0.25">
      <c r="B13" s="9">
        <v>9</v>
      </c>
      <c r="C13" s="10" t="s">
        <v>37</v>
      </c>
      <c r="D13" s="9">
        <v>3</v>
      </c>
    </row>
    <row r="14" spans="2:5" ht="19.5" x14ac:dyDescent="0.25">
      <c r="B14" s="9">
        <v>10</v>
      </c>
      <c r="C14" s="10" t="s">
        <v>38</v>
      </c>
      <c r="D14" s="9">
        <v>1</v>
      </c>
    </row>
    <row r="15" spans="2:5" ht="19.5" x14ac:dyDescent="0.25">
      <c r="B15" s="9">
        <v>11</v>
      </c>
      <c r="C15" s="10" t="s">
        <v>0</v>
      </c>
      <c r="D15" s="9">
        <v>35</v>
      </c>
    </row>
    <row r="16" spans="2:5" ht="19.5" x14ac:dyDescent="0.25">
      <c r="B16" s="9">
        <v>12</v>
      </c>
      <c r="C16" s="10" t="s">
        <v>9</v>
      </c>
      <c r="D16" s="9">
        <v>30</v>
      </c>
    </row>
    <row r="17" spans="2:4" ht="19.5" x14ac:dyDescent="0.25">
      <c r="B17" s="9">
        <v>13</v>
      </c>
      <c r="C17" s="10" t="s">
        <v>5</v>
      </c>
      <c r="D17" s="9">
        <v>1</v>
      </c>
    </row>
    <row r="18" spans="2:4" ht="19.5" x14ac:dyDescent="0.25">
      <c r="B18" s="9">
        <v>14</v>
      </c>
      <c r="C18" s="10" t="s">
        <v>2</v>
      </c>
      <c r="D18" s="9">
        <v>1.5</v>
      </c>
    </row>
    <row r="19" spans="2:4" ht="19.5" x14ac:dyDescent="0.25">
      <c r="B19" s="47"/>
      <c r="C19" s="11" t="s">
        <v>39</v>
      </c>
      <c r="D19" s="14">
        <v>1</v>
      </c>
    </row>
  </sheetData>
  <mergeCells count="3">
    <mergeCell ref="B2:D2"/>
    <mergeCell ref="B3:D3"/>
    <mergeCell ref="B4:C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5"/>
  <sheetViews>
    <sheetView rightToLeft="1" zoomScaleNormal="100" workbookViewId="0">
      <selection activeCell="J18" sqref="J18"/>
    </sheetView>
  </sheetViews>
  <sheetFormatPr defaultRowHeight="15" x14ac:dyDescent="0.25"/>
  <cols>
    <col min="3" max="3" width="45.28515625" bestFit="1" customWidth="1"/>
    <col min="7" max="7" width="15.85546875" bestFit="1" customWidth="1"/>
    <col min="9" max="9" width="10.5703125" customWidth="1"/>
    <col min="11" max="11" width="10.42578125" customWidth="1"/>
  </cols>
  <sheetData>
    <row r="1" spans="2:11" ht="27.75" customHeight="1" x14ac:dyDescent="0.25">
      <c r="G1" s="103" t="s">
        <v>75</v>
      </c>
      <c r="H1" s="103" t="s">
        <v>109</v>
      </c>
      <c r="I1" s="103" t="s">
        <v>110</v>
      </c>
      <c r="J1" s="103" t="s">
        <v>111</v>
      </c>
      <c r="K1" s="103" t="s">
        <v>147</v>
      </c>
    </row>
    <row r="2" spans="2:11" ht="19.5" x14ac:dyDescent="0.25">
      <c r="B2" s="127" t="s">
        <v>31</v>
      </c>
      <c r="C2" s="127"/>
      <c r="D2" s="127"/>
      <c r="G2" s="105" t="s">
        <v>112</v>
      </c>
      <c r="H2" s="103" t="s">
        <v>145</v>
      </c>
      <c r="I2" s="84">
        <v>114648</v>
      </c>
      <c r="J2" s="104" t="s">
        <v>146</v>
      </c>
      <c r="K2" s="103" t="s">
        <v>146</v>
      </c>
    </row>
    <row r="3" spans="2:11" ht="19.5" x14ac:dyDescent="0.25">
      <c r="B3" s="128" t="s">
        <v>107</v>
      </c>
      <c r="C3" s="128"/>
      <c r="D3" s="128"/>
      <c r="G3" s="105" t="s">
        <v>113</v>
      </c>
      <c r="H3" s="103" t="s">
        <v>145</v>
      </c>
      <c r="I3" s="84">
        <v>162442</v>
      </c>
      <c r="J3" s="103" t="s">
        <v>143</v>
      </c>
      <c r="K3" s="103" t="s">
        <v>146</v>
      </c>
    </row>
    <row r="4" spans="2:11" ht="19.5" x14ac:dyDescent="0.25">
      <c r="B4" s="128" t="s">
        <v>10</v>
      </c>
      <c r="C4" s="128"/>
      <c r="D4" s="92" t="s">
        <v>33</v>
      </c>
      <c r="G4" s="105" t="s">
        <v>114</v>
      </c>
      <c r="H4" s="103" t="s">
        <v>144</v>
      </c>
      <c r="I4" s="84">
        <v>162556</v>
      </c>
      <c r="J4" s="103" t="s">
        <v>143</v>
      </c>
      <c r="K4" s="103" t="s">
        <v>143</v>
      </c>
    </row>
    <row r="5" spans="2:11" ht="19.5" x14ac:dyDescent="0.25">
      <c r="B5" s="9">
        <v>1</v>
      </c>
      <c r="C5" s="10" t="s">
        <v>4</v>
      </c>
      <c r="D5" s="9">
        <f>AVERAGE(تهران:خوزستان!D5)</f>
        <v>4.1214285714285719</v>
      </c>
      <c r="G5" s="105" t="s">
        <v>115</v>
      </c>
      <c r="H5" s="103" t="s">
        <v>145</v>
      </c>
      <c r="I5" s="84">
        <v>165693</v>
      </c>
      <c r="J5" s="103" t="s">
        <v>143</v>
      </c>
      <c r="K5" s="103" t="s">
        <v>143</v>
      </c>
    </row>
    <row r="6" spans="2:11" ht="19.5" x14ac:dyDescent="0.25">
      <c r="B6" s="9">
        <v>2</v>
      </c>
      <c r="C6" s="10" t="s">
        <v>34</v>
      </c>
      <c r="D6" s="9">
        <f>AVERAGE(تهران:خوزستان!D6)</f>
        <v>2.2000000000000002</v>
      </c>
      <c r="G6" s="105" t="s">
        <v>116</v>
      </c>
      <c r="H6" s="103" t="s">
        <v>145</v>
      </c>
      <c r="I6" s="84">
        <v>121381</v>
      </c>
      <c r="J6" s="103" t="s">
        <v>143</v>
      </c>
      <c r="K6" s="103" t="s">
        <v>143</v>
      </c>
    </row>
    <row r="7" spans="2:11" ht="19.5" x14ac:dyDescent="0.25">
      <c r="B7" s="9">
        <v>3</v>
      </c>
      <c r="C7" s="10" t="s">
        <v>8</v>
      </c>
      <c r="D7" s="9">
        <f>AVERAGE(تهران:خوزستان!D7)</f>
        <v>4.9892857142857139</v>
      </c>
      <c r="G7" s="105" t="s">
        <v>117</v>
      </c>
      <c r="H7" s="103" t="s">
        <v>145</v>
      </c>
      <c r="I7" s="84">
        <v>164288</v>
      </c>
      <c r="J7" s="103" t="s">
        <v>146</v>
      </c>
      <c r="K7" s="103" t="s">
        <v>146</v>
      </c>
    </row>
    <row r="8" spans="2:11" ht="19.5" x14ac:dyDescent="0.25">
      <c r="B8" s="9">
        <v>4</v>
      </c>
      <c r="C8" s="10" t="s">
        <v>7</v>
      </c>
      <c r="D8" s="9">
        <f>AVERAGE(تهران:خوزستان!D8)</f>
        <v>1.6624999999999999</v>
      </c>
      <c r="G8" s="105" t="s">
        <v>118</v>
      </c>
      <c r="H8" s="103" t="s">
        <v>145</v>
      </c>
      <c r="I8" s="84">
        <v>103489</v>
      </c>
      <c r="J8" s="103" t="s">
        <v>143</v>
      </c>
      <c r="K8" s="103" t="s">
        <v>146</v>
      </c>
    </row>
    <row r="9" spans="2:11" ht="19.5" x14ac:dyDescent="0.25">
      <c r="B9" s="9">
        <v>5</v>
      </c>
      <c r="C9" s="10" t="s">
        <v>3</v>
      </c>
      <c r="D9" s="9">
        <f>AVERAGE(تهران:خوزستان!D9)</f>
        <v>2.1410714285714287</v>
      </c>
      <c r="G9" s="105" t="s">
        <v>119</v>
      </c>
      <c r="H9" s="103" t="s">
        <v>144</v>
      </c>
      <c r="I9" s="103">
        <v>105620</v>
      </c>
      <c r="J9" s="103" t="s">
        <v>143</v>
      </c>
      <c r="K9" s="103" t="s">
        <v>143</v>
      </c>
    </row>
    <row r="10" spans="2:11" ht="19.5" x14ac:dyDescent="0.25">
      <c r="B10" s="9">
        <v>6</v>
      </c>
      <c r="C10" s="10" t="s">
        <v>1</v>
      </c>
      <c r="D10" s="9">
        <f>AVERAGE(تهران:خوزستان!D10)</f>
        <v>4.5</v>
      </c>
      <c r="G10" s="105" t="s">
        <v>120</v>
      </c>
      <c r="H10" s="103" t="s">
        <v>145</v>
      </c>
      <c r="I10" s="84">
        <v>104555</v>
      </c>
      <c r="J10" s="103" t="s">
        <v>146</v>
      </c>
      <c r="K10" s="103" t="s">
        <v>146</v>
      </c>
    </row>
    <row r="11" spans="2:11" ht="19.5" x14ac:dyDescent="0.25">
      <c r="B11" s="9">
        <v>7</v>
      </c>
      <c r="C11" s="10" t="s">
        <v>35</v>
      </c>
      <c r="D11" s="9">
        <f>AVERAGE(تهران:خوزستان!D11)</f>
        <v>4.1392857142857142</v>
      </c>
      <c r="G11" s="105" t="s">
        <v>121</v>
      </c>
      <c r="H11" s="103" t="s">
        <v>144</v>
      </c>
      <c r="I11" s="84">
        <v>146169</v>
      </c>
      <c r="J11" s="103" t="s">
        <v>143</v>
      </c>
      <c r="K11" s="103" t="s">
        <v>143</v>
      </c>
    </row>
    <row r="12" spans="2:11" ht="19.5" x14ac:dyDescent="0.25">
      <c r="B12" s="9">
        <v>8</v>
      </c>
      <c r="C12" s="10" t="s">
        <v>36</v>
      </c>
      <c r="D12" s="9">
        <f>AVERAGE(تهران:خوزستان!D12)</f>
        <v>9.0250000000000004</v>
      </c>
      <c r="G12" s="105" t="s">
        <v>122</v>
      </c>
      <c r="H12" s="103" t="s">
        <v>145</v>
      </c>
      <c r="I12" s="84">
        <v>161554</v>
      </c>
      <c r="J12" s="103" t="s">
        <v>143</v>
      </c>
      <c r="K12" s="103" t="s">
        <v>143</v>
      </c>
    </row>
    <row r="13" spans="2:11" ht="19.5" x14ac:dyDescent="0.25">
      <c r="B13" s="9">
        <v>9</v>
      </c>
      <c r="C13" s="10" t="s">
        <v>37</v>
      </c>
      <c r="D13" s="9">
        <f>AVERAGE(تهران:خوزستان!D13)</f>
        <v>2.1464285714285714</v>
      </c>
      <c r="G13" s="105" t="s">
        <v>123</v>
      </c>
      <c r="H13" s="103" t="s">
        <v>145</v>
      </c>
      <c r="I13" s="84">
        <v>115679</v>
      </c>
      <c r="J13" s="103" t="s">
        <v>146</v>
      </c>
      <c r="K13" s="103" t="s">
        <v>146</v>
      </c>
    </row>
    <row r="14" spans="2:11" ht="19.5" x14ac:dyDescent="0.25">
      <c r="B14" s="9">
        <v>10</v>
      </c>
      <c r="C14" s="10" t="s">
        <v>38</v>
      </c>
      <c r="D14" s="9">
        <f>AVERAGE(تهران:خوزستان!D14)</f>
        <v>2.4714285714285715</v>
      </c>
      <c r="G14" s="105" t="s">
        <v>124</v>
      </c>
      <c r="H14" s="103" t="s">
        <v>145</v>
      </c>
      <c r="I14" s="84">
        <v>145211</v>
      </c>
      <c r="J14" s="103" t="s">
        <v>143</v>
      </c>
      <c r="K14" s="103" t="s">
        <v>143</v>
      </c>
    </row>
    <row r="15" spans="2:11" ht="19.5" x14ac:dyDescent="0.25">
      <c r="B15" s="9">
        <v>11</v>
      </c>
      <c r="C15" s="10" t="s">
        <v>0</v>
      </c>
      <c r="D15" s="9">
        <f>AVERAGE(تهران:خوزستان!D15)</f>
        <v>30.397108843537413</v>
      </c>
      <c r="G15" s="105" t="s">
        <v>125</v>
      </c>
      <c r="H15" s="103" t="s">
        <v>145</v>
      </c>
      <c r="I15" s="84">
        <v>107662</v>
      </c>
      <c r="J15" s="103" t="s">
        <v>143</v>
      </c>
      <c r="K15" s="103" t="s">
        <v>143</v>
      </c>
    </row>
    <row r="16" spans="2:11" ht="19.5" x14ac:dyDescent="0.25">
      <c r="B16" s="9">
        <v>12</v>
      </c>
      <c r="C16" s="10" t="s">
        <v>9</v>
      </c>
      <c r="D16" s="9">
        <f>AVERAGE(تهران:خوزستان!D16)</f>
        <v>28.0828231292517</v>
      </c>
      <c r="G16" s="84" t="s">
        <v>126</v>
      </c>
      <c r="H16" s="103" t="s">
        <v>145</v>
      </c>
      <c r="I16" s="103">
        <v>180308</v>
      </c>
      <c r="J16" s="103"/>
      <c r="K16" s="103"/>
    </row>
    <row r="17" spans="2:11" ht="19.5" x14ac:dyDescent="0.25">
      <c r="B17" s="9">
        <v>13</v>
      </c>
      <c r="C17" s="10" t="s">
        <v>5</v>
      </c>
      <c r="D17" s="9">
        <f>AVERAGE(تهران:خوزستان!D17)</f>
        <v>2.5464285714285713</v>
      </c>
      <c r="G17" s="105" t="s">
        <v>127</v>
      </c>
      <c r="H17" s="103" t="s">
        <v>145</v>
      </c>
      <c r="I17" s="84">
        <v>105234</v>
      </c>
      <c r="J17" s="103" t="s">
        <v>146</v>
      </c>
      <c r="K17" s="103" t="s">
        <v>146</v>
      </c>
    </row>
    <row r="18" spans="2:11" ht="19.5" x14ac:dyDescent="0.25">
      <c r="B18" s="9">
        <v>14</v>
      </c>
      <c r="C18" s="10" t="s">
        <v>2</v>
      </c>
      <c r="D18" s="9">
        <f>AVERAGE(تهران:خوزستان!D18)</f>
        <v>1.5535714285714286</v>
      </c>
      <c r="G18" s="106" t="s">
        <v>128</v>
      </c>
      <c r="H18" s="103"/>
      <c r="I18" s="103"/>
      <c r="J18" s="103"/>
      <c r="K18" s="103"/>
    </row>
    <row r="19" spans="2:11" ht="19.5" x14ac:dyDescent="0.25">
      <c r="B19" s="84"/>
      <c r="C19" s="11" t="s">
        <v>39</v>
      </c>
      <c r="D19" s="102">
        <f>SUM(D5:D18)</f>
        <v>99.976360544217684</v>
      </c>
      <c r="G19" s="84" t="s">
        <v>129</v>
      </c>
      <c r="H19" s="103" t="s">
        <v>145</v>
      </c>
      <c r="I19" s="84">
        <v>112911</v>
      </c>
      <c r="J19" s="103" t="s">
        <v>143</v>
      </c>
      <c r="K19" s="103" t="s">
        <v>143</v>
      </c>
    </row>
    <row r="20" spans="2:11" x14ac:dyDescent="0.25">
      <c r="G20" s="105" t="s">
        <v>130</v>
      </c>
      <c r="H20" s="103" t="s">
        <v>145</v>
      </c>
      <c r="I20" s="84">
        <v>134380</v>
      </c>
      <c r="J20" s="103" t="s">
        <v>146</v>
      </c>
      <c r="K20" s="103" t="s">
        <v>146</v>
      </c>
    </row>
    <row r="21" spans="2:11" x14ac:dyDescent="0.25">
      <c r="G21" s="106" t="s">
        <v>131</v>
      </c>
      <c r="H21" s="103"/>
      <c r="I21" s="103"/>
      <c r="J21" s="103"/>
      <c r="K21" s="103"/>
    </row>
    <row r="22" spans="2:11" x14ac:dyDescent="0.25">
      <c r="G22" s="105" t="s">
        <v>132</v>
      </c>
      <c r="H22" s="103" t="s">
        <v>145</v>
      </c>
      <c r="I22" s="84">
        <v>105444</v>
      </c>
      <c r="J22" s="103" t="s">
        <v>143</v>
      </c>
      <c r="K22" s="103" t="s">
        <v>143</v>
      </c>
    </row>
    <row r="23" spans="2:11" x14ac:dyDescent="0.25">
      <c r="G23" s="105" t="s">
        <v>133</v>
      </c>
      <c r="H23" s="103" t="s">
        <v>145</v>
      </c>
      <c r="I23" s="84">
        <v>110594</v>
      </c>
      <c r="J23" s="103" t="s">
        <v>146</v>
      </c>
      <c r="K23" s="103" t="s">
        <v>146</v>
      </c>
    </row>
    <row r="24" spans="2:11" x14ac:dyDescent="0.25">
      <c r="G24" s="105" t="s">
        <v>134</v>
      </c>
      <c r="H24" s="103" t="s">
        <v>145</v>
      </c>
      <c r="I24" s="84">
        <v>134171</v>
      </c>
      <c r="J24" s="103" t="s">
        <v>143</v>
      </c>
      <c r="K24" s="103" t="s">
        <v>143</v>
      </c>
    </row>
    <row r="25" spans="2:11" x14ac:dyDescent="0.25">
      <c r="G25" s="105" t="s">
        <v>135</v>
      </c>
      <c r="H25" s="103" t="s">
        <v>145</v>
      </c>
      <c r="I25" s="84">
        <v>127785</v>
      </c>
      <c r="J25" s="103" t="s">
        <v>143</v>
      </c>
      <c r="K25" s="103" t="s">
        <v>143</v>
      </c>
    </row>
    <row r="26" spans="2:11" x14ac:dyDescent="0.25">
      <c r="G26" s="105" t="s">
        <v>136</v>
      </c>
      <c r="H26" s="103" t="s">
        <v>145</v>
      </c>
      <c r="I26" s="84">
        <v>166550</v>
      </c>
      <c r="J26" s="103" t="s">
        <v>146</v>
      </c>
      <c r="K26" s="103" t="s">
        <v>146</v>
      </c>
    </row>
    <row r="27" spans="2:11" x14ac:dyDescent="0.25">
      <c r="G27" s="105" t="s">
        <v>137</v>
      </c>
      <c r="H27" s="103" t="s">
        <v>145</v>
      </c>
      <c r="I27" s="84">
        <v>126808</v>
      </c>
      <c r="J27" s="103" t="s">
        <v>143</v>
      </c>
      <c r="K27" s="103" t="s">
        <v>143</v>
      </c>
    </row>
    <row r="28" spans="2:11" x14ac:dyDescent="0.25">
      <c r="G28" s="105" t="s">
        <v>138</v>
      </c>
      <c r="H28" s="103" t="s">
        <v>145</v>
      </c>
      <c r="I28" s="84">
        <v>158922</v>
      </c>
      <c r="J28" s="103" t="s">
        <v>143</v>
      </c>
      <c r="K28" s="103" t="s">
        <v>146</v>
      </c>
    </row>
    <row r="29" spans="2:11" x14ac:dyDescent="0.25">
      <c r="G29" s="106" t="s">
        <v>139</v>
      </c>
      <c r="H29" s="103"/>
      <c r="I29" s="103"/>
      <c r="J29" s="103"/>
      <c r="K29" s="103"/>
    </row>
    <row r="30" spans="2:11" x14ac:dyDescent="0.25">
      <c r="G30" s="84" t="s">
        <v>140</v>
      </c>
      <c r="H30" s="103" t="s">
        <v>145</v>
      </c>
      <c r="I30" s="103">
        <v>182382</v>
      </c>
      <c r="J30" s="103" t="s">
        <v>143</v>
      </c>
      <c r="K30" s="103" t="s">
        <v>143</v>
      </c>
    </row>
    <row r="31" spans="2:11" x14ac:dyDescent="0.25">
      <c r="G31" s="105" t="s">
        <v>141</v>
      </c>
      <c r="H31" s="103" t="s">
        <v>145</v>
      </c>
      <c r="I31" s="103">
        <v>109796</v>
      </c>
      <c r="J31" s="103" t="s">
        <v>143</v>
      </c>
      <c r="K31" s="103" t="s">
        <v>146</v>
      </c>
    </row>
    <row r="32" spans="2:11" x14ac:dyDescent="0.25">
      <c r="G32" s="105" t="s">
        <v>142</v>
      </c>
      <c r="H32" s="103" t="s">
        <v>145</v>
      </c>
      <c r="I32" s="84">
        <v>118335</v>
      </c>
      <c r="J32" s="103" t="s">
        <v>146</v>
      </c>
      <c r="K32" s="103" t="s">
        <v>146</v>
      </c>
    </row>
    <row r="33" spans="7:11" x14ac:dyDescent="0.25">
      <c r="G33" s="103"/>
      <c r="H33" s="103"/>
      <c r="I33" s="103"/>
      <c r="J33" s="103"/>
      <c r="K33" s="103"/>
    </row>
    <row r="34" spans="7:11" x14ac:dyDescent="0.25">
      <c r="G34" s="103"/>
      <c r="H34" s="103"/>
      <c r="I34" s="103"/>
      <c r="J34" s="103"/>
      <c r="K34" s="103"/>
    </row>
    <row r="35" spans="7:11" x14ac:dyDescent="0.25">
      <c r="G35" s="103"/>
      <c r="H35" s="103"/>
      <c r="I35" s="103"/>
      <c r="J35" s="103"/>
      <c r="K35" s="103"/>
    </row>
    <row r="36" spans="7:11" x14ac:dyDescent="0.25">
      <c r="G36" s="103"/>
      <c r="H36" s="103"/>
      <c r="I36" s="103"/>
      <c r="J36" s="103"/>
      <c r="K36" s="103"/>
    </row>
    <row r="37" spans="7:11" x14ac:dyDescent="0.25">
      <c r="G37" s="103"/>
      <c r="H37" s="103"/>
      <c r="I37" s="103"/>
      <c r="J37" s="103"/>
      <c r="K37" s="103"/>
    </row>
    <row r="38" spans="7:11" x14ac:dyDescent="0.25">
      <c r="G38" s="103"/>
      <c r="H38" s="103"/>
      <c r="I38" s="103"/>
      <c r="J38" s="103"/>
      <c r="K38" s="103"/>
    </row>
    <row r="39" spans="7:11" x14ac:dyDescent="0.25">
      <c r="G39" s="103"/>
      <c r="H39" s="103"/>
      <c r="I39" s="103"/>
      <c r="J39" s="103"/>
      <c r="K39" s="103"/>
    </row>
    <row r="40" spans="7:11" x14ac:dyDescent="0.25">
      <c r="G40" s="103"/>
      <c r="H40" s="103"/>
      <c r="I40" s="103"/>
      <c r="J40" s="103"/>
      <c r="K40" s="103"/>
    </row>
    <row r="41" spans="7:11" x14ac:dyDescent="0.25">
      <c r="G41" s="103"/>
      <c r="H41" s="103"/>
      <c r="I41" s="103"/>
      <c r="J41" s="103"/>
      <c r="K41" s="103"/>
    </row>
    <row r="42" spans="7:11" x14ac:dyDescent="0.25">
      <c r="G42" s="103"/>
      <c r="H42" s="103"/>
      <c r="I42" s="103"/>
      <c r="J42" s="103"/>
      <c r="K42" s="103"/>
    </row>
    <row r="43" spans="7:11" x14ac:dyDescent="0.25">
      <c r="G43" s="103"/>
      <c r="H43" s="103"/>
      <c r="I43" s="103"/>
      <c r="J43" s="103"/>
      <c r="K43" s="103"/>
    </row>
    <row r="44" spans="7:11" x14ac:dyDescent="0.25">
      <c r="G44" s="103"/>
      <c r="H44" s="103"/>
      <c r="I44" s="103"/>
      <c r="J44" s="103"/>
      <c r="K44" s="103"/>
    </row>
    <row r="45" spans="7:11" x14ac:dyDescent="0.25">
      <c r="G45" s="103"/>
      <c r="H45" s="103"/>
      <c r="I45" s="103"/>
      <c r="J45" s="103"/>
      <c r="K45" s="103"/>
    </row>
  </sheetData>
  <mergeCells count="3">
    <mergeCell ref="B2:D2"/>
    <mergeCell ref="B3:D3"/>
    <mergeCell ref="B4:C4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"/>
  <sheetViews>
    <sheetView rightToLeft="1" tabSelected="1" workbookViewId="0">
      <selection activeCell="AG1" sqref="A1:AG1"/>
    </sheetView>
  </sheetViews>
  <sheetFormatPr defaultRowHeight="18" x14ac:dyDescent="0.45"/>
  <cols>
    <col min="1" max="1" width="34.85546875" style="119" customWidth="1"/>
    <col min="2" max="33" width="7" style="119" customWidth="1"/>
    <col min="34" max="16384" width="9.140625" style="119"/>
  </cols>
  <sheetData>
    <row r="1" spans="1:35" s="118" customFormat="1" ht="78" x14ac:dyDescent="0.4">
      <c r="A1" s="125"/>
      <c r="B1" s="126" t="s">
        <v>112</v>
      </c>
      <c r="C1" s="126" t="s">
        <v>113</v>
      </c>
      <c r="D1" s="126" t="s">
        <v>114</v>
      </c>
      <c r="E1" s="126" t="s">
        <v>115</v>
      </c>
      <c r="F1" s="126" t="s">
        <v>116</v>
      </c>
      <c r="G1" s="126" t="s">
        <v>117</v>
      </c>
      <c r="H1" s="126" t="s">
        <v>118</v>
      </c>
      <c r="I1" s="126" t="s">
        <v>119</v>
      </c>
      <c r="J1" s="126" t="s">
        <v>120</v>
      </c>
      <c r="K1" s="126" t="s">
        <v>121</v>
      </c>
      <c r="L1" s="126" t="s">
        <v>122</v>
      </c>
      <c r="M1" s="126" t="s">
        <v>123</v>
      </c>
      <c r="N1" s="126" t="s">
        <v>124</v>
      </c>
      <c r="O1" s="126" t="s">
        <v>125</v>
      </c>
      <c r="P1" s="126" t="s">
        <v>126</v>
      </c>
      <c r="Q1" s="126" t="s">
        <v>127</v>
      </c>
      <c r="R1" s="126" t="s">
        <v>128</v>
      </c>
      <c r="S1" s="126" t="s">
        <v>129</v>
      </c>
      <c r="T1" s="126" t="s">
        <v>130</v>
      </c>
      <c r="U1" s="126" t="s">
        <v>131</v>
      </c>
      <c r="V1" s="126" t="s">
        <v>132</v>
      </c>
      <c r="W1" s="126" t="s">
        <v>133</v>
      </c>
      <c r="X1" s="126" t="s">
        <v>134</v>
      </c>
      <c r="Y1" s="126" t="s">
        <v>135</v>
      </c>
      <c r="Z1" s="126" t="s">
        <v>136</v>
      </c>
      <c r="AA1" s="126" t="s">
        <v>137</v>
      </c>
      <c r="AB1" s="126" t="s">
        <v>138</v>
      </c>
      <c r="AC1" s="126" t="s">
        <v>139</v>
      </c>
      <c r="AD1" s="126" t="s">
        <v>140</v>
      </c>
      <c r="AE1" s="126" t="s">
        <v>141</v>
      </c>
      <c r="AF1" s="126" t="s">
        <v>142</v>
      </c>
      <c r="AG1" s="126" t="s">
        <v>148</v>
      </c>
    </row>
    <row r="2" spans="1:35" ht="24" x14ac:dyDescent="0.45">
      <c r="A2" s="120" t="s">
        <v>4</v>
      </c>
      <c r="B2" s="9">
        <v>7</v>
      </c>
      <c r="C2" s="9">
        <v>4</v>
      </c>
      <c r="D2" s="9">
        <v>3</v>
      </c>
      <c r="E2" s="9">
        <v>10</v>
      </c>
      <c r="F2" s="9">
        <v>11</v>
      </c>
      <c r="G2" s="9">
        <v>1</v>
      </c>
      <c r="H2" s="9">
        <v>1.4</v>
      </c>
      <c r="I2" s="9">
        <v>7</v>
      </c>
      <c r="J2" s="9">
        <v>2</v>
      </c>
      <c r="K2" s="9">
        <v>2</v>
      </c>
      <c r="L2" s="9">
        <v>4</v>
      </c>
      <c r="M2" s="9">
        <v>5</v>
      </c>
      <c r="N2" s="9">
        <v>1.5</v>
      </c>
      <c r="O2" s="9">
        <v>5</v>
      </c>
      <c r="P2" s="9">
        <v>4.29</v>
      </c>
      <c r="Q2" s="9">
        <v>4</v>
      </c>
      <c r="R2" s="9">
        <v>6</v>
      </c>
      <c r="S2" s="9">
        <v>4</v>
      </c>
      <c r="T2" s="9">
        <v>5</v>
      </c>
      <c r="U2" s="9">
        <v>2</v>
      </c>
      <c r="V2" s="9">
        <v>1</v>
      </c>
      <c r="W2" s="9">
        <v>2</v>
      </c>
      <c r="X2" s="9">
        <v>7</v>
      </c>
      <c r="Y2" s="9">
        <v>2</v>
      </c>
      <c r="Z2" s="9">
        <v>2</v>
      </c>
      <c r="AA2" s="9">
        <v>2</v>
      </c>
      <c r="AB2" s="9">
        <v>1</v>
      </c>
      <c r="AC2" s="9">
        <v>2</v>
      </c>
      <c r="AD2" s="123">
        <v>2.5</v>
      </c>
      <c r="AE2" s="9">
        <v>2</v>
      </c>
      <c r="AF2" s="9">
        <v>11</v>
      </c>
      <c r="AG2" s="9">
        <f>AVERAGE(B2:AF2)</f>
        <v>3.9899999999999998</v>
      </c>
      <c r="AI2" s="122"/>
    </row>
    <row r="3" spans="1:35" ht="22.5" x14ac:dyDescent="0.55000000000000004">
      <c r="A3" s="120" t="s">
        <v>34</v>
      </c>
      <c r="B3" s="9">
        <v>2</v>
      </c>
      <c r="C3" s="9">
        <v>1</v>
      </c>
      <c r="D3" s="9">
        <v>2</v>
      </c>
      <c r="E3" s="9">
        <v>3</v>
      </c>
      <c r="F3" s="9">
        <v>7</v>
      </c>
      <c r="G3" s="9">
        <v>1</v>
      </c>
      <c r="H3" s="9">
        <v>0.1</v>
      </c>
      <c r="I3" s="9">
        <v>5</v>
      </c>
      <c r="J3" s="9">
        <v>1</v>
      </c>
      <c r="K3" s="9">
        <v>7</v>
      </c>
      <c r="L3" s="9">
        <v>2</v>
      </c>
      <c r="M3" s="9">
        <v>4</v>
      </c>
      <c r="N3" s="9">
        <v>1.5</v>
      </c>
      <c r="O3" s="9">
        <v>2</v>
      </c>
      <c r="P3" s="9">
        <v>0</v>
      </c>
      <c r="Q3" s="9">
        <v>0</v>
      </c>
      <c r="R3" s="13">
        <v>1</v>
      </c>
      <c r="S3" s="9">
        <v>3</v>
      </c>
      <c r="T3" s="9">
        <v>2</v>
      </c>
      <c r="U3" s="9">
        <v>1</v>
      </c>
      <c r="V3" s="9">
        <v>2</v>
      </c>
      <c r="W3" s="9">
        <v>2</v>
      </c>
      <c r="X3" s="9">
        <v>2</v>
      </c>
      <c r="Y3" s="9">
        <v>1</v>
      </c>
      <c r="Z3" s="9">
        <v>2</v>
      </c>
      <c r="AA3" s="9">
        <v>1</v>
      </c>
      <c r="AB3" s="9">
        <v>1</v>
      </c>
      <c r="AC3" s="9">
        <v>3</v>
      </c>
      <c r="AD3" s="124">
        <v>1</v>
      </c>
      <c r="AE3" s="9">
        <v>1</v>
      </c>
      <c r="AF3" s="9">
        <v>4</v>
      </c>
      <c r="AG3" s="9">
        <f t="shared" ref="AG3:AG15" si="0">AVERAGE(B3:AF3)</f>
        <v>2.1161290322580641</v>
      </c>
      <c r="AI3" s="122"/>
    </row>
    <row r="4" spans="1:35" ht="24" x14ac:dyDescent="0.45">
      <c r="A4" s="120" t="s">
        <v>8</v>
      </c>
      <c r="B4" s="9">
        <v>5</v>
      </c>
      <c r="C4" s="9">
        <v>8</v>
      </c>
      <c r="D4" s="9">
        <v>6</v>
      </c>
      <c r="E4" s="9">
        <v>2</v>
      </c>
      <c r="F4" s="9">
        <v>1.5</v>
      </c>
      <c r="G4" s="9">
        <v>3</v>
      </c>
      <c r="H4" s="9">
        <v>5.8</v>
      </c>
      <c r="I4" s="9">
        <v>10</v>
      </c>
      <c r="J4" s="9">
        <v>3</v>
      </c>
      <c r="K4" s="9">
        <v>3</v>
      </c>
      <c r="L4" s="9">
        <v>2</v>
      </c>
      <c r="M4" s="9">
        <v>2</v>
      </c>
      <c r="N4" s="9">
        <v>5</v>
      </c>
      <c r="O4" s="9">
        <v>1.5</v>
      </c>
      <c r="P4" s="9">
        <v>4.29</v>
      </c>
      <c r="Q4" s="9">
        <v>15</v>
      </c>
      <c r="R4" s="9">
        <v>4</v>
      </c>
      <c r="S4" s="9">
        <v>8</v>
      </c>
      <c r="T4" s="9">
        <v>3</v>
      </c>
      <c r="U4" s="9">
        <v>5</v>
      </c>
      <c r="V4" s="9">
        <v>5</v>
      </c>
      <c r="W4" s="9">
        <v>2</v>
      </c>
      <c r="X4" s="9">
        <v>4</v>
      </c>
      <c r="Y4" s="9">
        <v>6</v>
      </c>
      <c r="Z4" s="9">
        <v>8</v>
      </c>
      <c r="AA4" s="9">
        <v>3</v>
      </c>
      <c r="AB4" s="9">
        <v>8</v>
      </c>
      <c r="AC4" s="9">
        <v>3.2</v>
      </c>
      <c r="AD4" s="123">
        <v>2</v>
      </c>
      <c r="AE4" s="9">
        <v>4</v>
      </c>
      <c r="AF4" s="9">
        <v>10</v>
      </c>
      <c r="AG4" s="9">
        <f t="shared" si="0"/>
        <v>4.9125806451612899</v>
      </c>
      <c r="AI4" s="122"/>
    </row>
    <row r="5" spans="1:35" ht="24" x14ac:dyDescent="0.45">
      <c r="A5" s="120" t="s">
        <v>7</v>
      </c>
      <c r="B5" s="9">
        <v>2</v>
      </c>
      <c r="C5" s="9">
        <v>4</v>
      </c>
      <c r="D5" s="9">
        <v>3</v>
      </c>
      <c r="E5" s="9">
        <v>2</v>
      </c>
      <c r="F5" s="9">
        <v>1</v>
      </c>
      <c r="G5" s="9">
        <v>1</v>
      </c>
      <c r="H5" s="9">
        <v>0.5</v>
      </c>
      <c r="I5" s="9">
        <v>1</v>
      </c>
      <c r="J5" s="9">
        <v>3</v>
      </c>
      <c r="K5" s="9">
        <v>3</v>
      </c>
      <c r="L5" s="9">
        <v>2</v>
      </c>
      <c r="M5" s="9">
        <v>1</v>
      </c>
      <c r="N5" s="9">
        <v>0.75</v>
      </c>
      <c r="O5" s="9">
        <v>1.5</v>
      </c>
      <c r="P5" s="9">
        <v>0.86</v>
      </c>
      <c r="Q5" s="9">
        <v>0</v>
      </c>
      <c r="R5" s="9">
        <v>2</v>
      </c>
      <c r="S5" s="9">
        <v>2</v>
      </c>
      <c r="T5" s="9">
        <v>1</v>
      </c>
      <c r="U5" s="9">
        <v>1</v>
      </c>
      <c r="V5" s="9">
        <v>1</v>
      </c>
      <c r="W5" s="9">
        <v>1</v>
      </c>
      <c r="X5" s="9">
        <v>3</v>
      </c>
      <c r="Y5" s="9">
        <v>2</v>
      </c>
      <c r="Z5" s="9">
        <v>1</v>
      </c>
      <c r="AA5" s="9">
        <v>1</v>
      </c>
      <c r="AB5" s="9">
        <v>2.5</v>
      </c>
      <c r="AC5" s="9">
        <v>0.3</v>
      </c>
      <c r="AD5" s="123">
        <v>0.3</v>
      </c>
      <c r="AE5" s="9">
        <v>2</v>
      </c>
      <c r="AF5" s="9">
        <v>2</v>
      </c>
      <c r="AG5" s="9">
        <f t="shared" si="0"/>
        <v>1.5712903225806449</v>
      </c>
      <c r="AI5" s="122"/>
    </row>
    <row r="6" spans="1:35" ht="24" x14ac:dyDescent="0.45">
      <c r="A6" s="120" t="s">
        <v>3</v>
      </c>
      <c r="B6" s="9">
        <v>2</v>
      </c>
      <c r="C6" s="9">
        <v>2</v>
      </c>
      <c r="D6" s="9">
        <v>3</v>
      </c>
      <c r="E6" s="9">
        <v>1</v>
      </c>
      <c r="F6" s="9">
        <v>1.3</v>
      </c>
      <c r="G6" s="9">
        <v>1</v>
      </c>
      <c r="H6" s="9">
        <v>1.7</v>
      </c>
      <c r="I6" s="9">
        <v>2.5</v>
      </c>
      <c r="J6" s="9">
        <v>3</v>
      </c>
      <c r="K6" s="9">
        <v>2</v>
      </c>
      <c r="L6" s="9">
        <v>2</v>
      </c>
      <c r="M6" s="9">
        <v>1</v>
      </c>
      <c r="N6" s="9">
        <v>0.75</v>
      </c>
      <c r="O6" s="9">
        <v>1.5</v>
      </c>
      <c r="P6" s="9">
        <v>2.14</v>
      </c>
      <c r="Q6" s="9">
        <v>2</v>
      </c>
      <c r="R6" s="9">
        <v>2</v>
      </c>
      <c r="S6" s="9">
        <v>2</v>
      </c>
      <c r="T6" s="9">
        <v>4</v>
      </c>
      <c r="U6" s="9">
        <v>1</v>
      </c>
      <c r="V6" s="9">
        <v>3</v>
      </c>
      <c r="W6" s="9">
        <v>4</v>
      </c>
      <c r="X6" s="9">
        <v>3</v>
      </c>
      <c r="Y6" s="9">
        <v>3</v>
      </c>
      <c r="Z6" s="9">
        <v>4</v>
      </c>
      <c r="AA6" s="9">
        <v>1</v>
      </c>
      <c r="AB6" s="9">
        <v>3</v>
      </c>
      <c r="AC6" s="9">
        <v>1</v>
      </c>
      <c r="AD6" s="123">
        <v>2.2000000000000002</v>
      </c>
      <c r="AE6" s="9">
        <v>1</v>
      </c>
      <c r="AF6" s="9">
        <v>1</v>
      </c>
      <c r="AG6" s="9">
        <f t="shared" si="0"/>
        <v>2.0674193548387096</v>
      </c>
      <c r="AI6" s="122"/>
    </row>
    <row r="7" spans="1:35" ht="24" x14ac:dyDescent="0.45">
      <c r="A7" s="120" t="s">
        <v>1</v>
      </c>
      <c r="B7" s="9">
        <v>5</v>
      </c>
      <c r="C7" s="9">
        <v>8</v>
      </c>
      <c r="D7" s="9">
        <v>4</v>
      </c>
      <c r="E7" s="9">
        <v>10</v>
      </c>
      <c r="F7" s="9">
        <v>5</v>
      </c>
      <c r="G7" s="9">
        <v>10</v>
      </c>
      <c r="H7" s="9">
        <v>1</v>
      </c>
      <c r="I7" s="9">
        <v>3</v>
      </c>
      <c r="J7" s="9">
        <v>5</v>
      </c>
      <c r="K7" s="9">
        <v>9</v>
      </c>
      <c r="L7" s="9">
        <v>4</v>
      </c>
      <c r="M7" s="9">
        <v>2</v>
      </c>
      <c r="N7" s="9">
        <v>2</v>
      </c>
      <c r="O7" s="9">
        <v>2</v>
      </c>
      <c r="P7" s="9">
        <v>2.14</v>
      </c>
      <c r="Q7" s="9">
        <v>2</v>
      </c>
      <c r="R7" s="9">
        <v>6</v>
      </c>
      <c r="S7" s="9">
        <v>5</v>
      </c>
      <c r="T7" s="9">
        <v>4</v>
      </c>
      <c r="U7" s="9">
        <v>2</v>
      </c>
      <c r="V7" s="9">
        <v>10</v>
      </c>
      <c r="W7" s="9">
        <v>0</v>
      </c>
      <c r="X7" s="9">
        <v>4</v>
      </c>
      <c r="Y7" s="9">
        <v>8</v>
      </c>
      <c r="Z7" s="9">
        <v>4</v>
      </c>
      <c r="AA7" s="9">
        <v>2</v>
      </c>
      <c r="AB7" s="9">
        <v>3</v>
      </c>
      <c r="AC7" s="9">
        <v>5</v>
      </c>
      <c r="AD7" s="123">
        <v>2.5</v>
      </c>
      <c r="AE7" s="9">
        <v>2.5</v>
      </c>
      <c r="AF7" s="9">
        <v>3</v>
      </c>
      <c r="AG7" s="9">
        <f t="shared" si="0"/>
        <v>4.3593548387096765</v>
      </c>
      <c r="AI7" s="122"/>
    </row>
    <row r="8" spans="1:35" ht="24" x14ac:dyDescent="0.45">
      <c r="A8" s="120" t="s">
        <v>35</v>
      </c>
      <c r="B8" s="9">
        <v>6</v>
      </c>
      <c r="C8" s="9">
        <v>1</v>
      </c>
      <c r="D8" s="9">
        <v>5</v>
      </c>
      <c r="E8" s="9">
        <v>0</v>
      </c>
      <c r="F8" s="9">
        <v>8</v>
      </c>
      <c r="G8" s="9">
        <v>2</v>
      </c>
      <c r="H8" s="9">
        <v>2.4</v>
      </c>
      <c r="I8" s="9">
        <v>1</v>
      </c>
      <c r="J8" s="9">
        <v>3</v>
      </c>
      <c r="K8" s="9">
        <v>3</v>
      </c>
      <c r="L8" s="9">
        <v>10</v>
      </c>
      <c r="M8" s="9">
        <v>10</v>
      </c>
      <c r="N8" s="9">
        <v>10</v>
      </c>
      <c r="O8" s="9">
        <v>1</v>
      </c>
      <c r="P8" s="9">
        <v>1.42</v>
      </c>
      <c r="Q8" s="9">
        <v>0</v>
      </c>
      <c r="R8" s="9">
        <v>5</v>
      </c>
      <c r="S8" s="9">
        <v>3</v>
      </c>
      <c r="T8" s="9">
        <v>4</v>
      </c>
      <c r="U8" s="9">
        <v>2</v>
      </c>
      <c r="V8" s="9">
        <v>3</v>
      </c>
      <c r="W8" s="9">
        <v>8</v>
      </c>
      <c r="X8" s="9">
        <v>2</v>
      </c>
      <c r="Y8" s="9">
        <v>2</v>
      </c>
      <c r="Z8" s="9">
        <v>6</v>
      </c>
      <c r="AA8" s="9">
        <v>2</v>
      </c>
      <c r="AB8" s="9">
        <v>2.5</v>
      </c>
      <c r="AC8" s="9">
        <v>3</v>
      </c>
      <c r="AD8" s="123">
        <v>11</v>
      </c>
      <c r="AE8" s="9">
        <v>5</v>
      </c>
      <c r="AF8" s="9">
        <v>0</v>
      </c>
      <c r="AG8" s="9">
        <f t="shared" si="0"/>
        <v>3.9458064516129032</v>
      </c>
      <c r="AI8" s="122"/>
    </row>
    <row r="9" spans="1:35" ht="22.5" x14ac:dyDescent="0.55000000000000004">
      <c r="A9" s="120" t="s">
        <v>36</v>
      </c>
      <c r="B9" s="9">
        <v>10</v>
      </c>
      <c r="C9" s="9">
        <v>5</v>
      </c>
      <c r="D9" s="9">
        <v>9</v>
      </c>
      <c r="E9" s="9">
        <v>8</v>
      </c>
      <c r="F9" s="9">
        <v>8</v>
      </c>
      <c r="G9" s="9">
        <v>10</v>
      </c>
      <c r="H9" s="9">
        <v>6.9</v>
      </c>
      <c r="I9" s="9">
        <v>10</v>
      </c>
      <c r="J9" s="9">
        <v>6</v>
      </c>
      <c r="K9" s="9">
        <v>7</v>
      </c>
      <c r="L9" s="9">
        <v>7</v>
      </c>
      <c r="M9" s="9">
        <v>5</v>
      </c>
      <c r="N9" s="9">
        <v>7.5</v>
      </c>
      <c r="O9" s="9">
        <v>8</v>
      </c>
      <c r="P9" s="9">
        <v>2.86</v>
      </c>
      <c r="Q9" s="9">
        <v>10</v>
      </c>
      <c r="R9" s="13">
        <v>14</v>
      </c>
      <c r="S9" s="9">
        <v>5</v>
      </c>
      <c r="T9" s="9">
        <v>10</v>
      </c>
      <c r="U9" s="9">
        <v>13</v>
      </c>
      <c r="V9" s="9">
        <v>10</v>
      </c>
      <c r="W9" s="9">
        <v>8</v>
      </c>
      <c r="X9" s="9">
        <v>14</v>
      </c>
      <c r="Y9" s="9">
        <v>15</v>
      </c>
      <c r="Z9" s="9">
        <v>10</v>
      </c>
      <c r="AA9" s="9">
        <v>7</v>
      </c>
      <c r="AB9" s="9">
        <v>14</v>
      </c>
      <c r="AC9" s="9">
        <v>4</v>
      </c>
      <c r="AD9" s="124">
        <v>6</v>
      </c>
      <c r="AE9" s="9">
        <v>7.5</v>
      </c>
      <c r="AF9" s="9">
        <v>15</v>
      </c>
      <c r="AG9" s="9">
        <f t="shared" si="0"/>
        <v>8.7987096774193549</v>
      </c>
      <c r="AI9" s="122"/>
    </row>
    <row r="10" spans="1:35" ht="21.75" customHeight="1" x14ac:dyDescent="0.55000000000000004">
      <c r="A10" s="120" t="s">
        <v>37</v>
      </c>
      <c r="B10" s="9">
        <v>2</v>
      </c>
      <c r="C10" s="9">
        <v>0</v>
      </c>
      <c r="D10" s="9">
        <v>0</v>
      </c>
      <c r="E10" s="9">
        <v>0</v>
      </c>
      <c r="F10" s="9">
        <v>1</v>
      </c>
      <c r="G10" s="9">
        <v>1</v>
      </c>
      <c r="H10" s="9">
        <v>0.4</v>
      </c>
      <c r="I10" s="9">
        <v>4</v>
      </c>
      <c r="J10" s="9">
        <v>1.5</v>
      </c>
      <c r="K10" s="9">
        <v>3</v>
      </c>
      <c r="L10" s="9">
        <v>3</v>
      </c>
      <c r="M10" s="9">
        <v>0</v>
      </c>
      <c r="N10" s="9">
        <v>3</v>
      </c>
      <c r="O10" s="9">
        <v>1.5</v>
      </c>
      <c r="P10" s="9">
        <v>4.29</v>
      </c>
      <c r="Q10" s="9">
        <v>4</v>
      </c>
      <c r="R10" s="13">
        <v>7</v>
      </c>
      <c r="S10" s="9">
        <v>3</v>
      </c>
      <c r="T10" s="9">
        <v>2</v>
      </c>
      <c r="U10" s="9">
        <v>4.5</v>
      </c>
      <c r="V10" s="9">
        <v>2.7</v>
      </c>
      <c r="W10" s="9">
        <v>4</v>
      </c>
      <c r="X10" s="9">
        <v>3</v>
      </c>
      <c r="Y10" s="9">
        <v>1</v>
      </c>
      <c r="Z10" s="9">
        <v>0</v>
      </c>
      <c r="AA10" s="9">
        <v>2</v>
      </c>
      <c r="AB10" s="9">
        <v>3</v>
      </c>
      <c r="AC10" s="9">
        <v>1.5</v>
      </c>
      <c r="AD10" s="124">
        <v>3</v>
      </c>
      <c r="AE10" s="9">
        <v>4</v>
      </c>
      <c r="AF10" s="9">
        <v>1</v>
      </c>
      <c r="AG10" s="9">
        <f t="shared" si="0"/>
        <v>2.2706451612903225</v>
      </c>
      <c r="AI10" s="122"/>
    </row>
    <row r="11" spans="1:35" ht="24" x14ac:dyDescent="0.45">
      <c r="A11" s="120" t="s">
        <v>38</v>
      </c>
      <c r="B11" s="9">
        <v>2</v>
      </c>
      <c r="C11" s="9">
        <v>6</v>
      </c>
      <c r="D11" s="9">
        <v>1</v>
      </c>
      <c r="E11" s="9">
        <v>4</v>
      </c>
      <c r="F11" s="9">
        <v>1</v>
      </c>
      <c r="G11" s="9">
        <v>1</v>
      </c>
      <c r="H11" s="9">
        <v>1.8</v>
      </c>
      <c r="I11" s="9">
        <v>4</v>
      </c>
      <c r="J11" s="9">
        <v>2</v>
      </c>
      <c r="K11" s="9">
        <v>5</v>
      </c>
      <c r="L11" s="9">
        <v>3</v>
      </c>
      <c r="M11" s="9">
        <v>2</v>
      </c>
      <c r="N11" s="9">
        <v>1</v>
      </c>
      <c r="O11" s="9">
        <v>1.5</v>
      </c>
      <c r="P11" s="9">
        <v>7.14</v>
      </c>
      <c r="Q11" s="9">
        <v>4</v>
      </c>
      <c r="R11" s="9">
        <v>1</v>
      </c>
      <c r="S11" s="9">
        <v>3</v>
      </c>
      <c r="T11" s="9">
        <v>3</v>
      </c>
      <c r="U11" s="9">
        <v>1.5</v>
      </c>
      <c r="V11" s="9">
        <v>5.3</v>
      </c>
      <c r="W11" s="9">
        <v>2</v>
      </c>
      <c r="X11" s="9">
        <v>2</v>
      </c>
      <c r="Y11" s="9">
        <v>3</v>
      </c>
      <c r="Z11" s="9">
        <v>3</v>
      </c>
      <c r="AA11" s="9">
        <v>1</v>
      </c>
      <c r="AB11" s="9">
        <v>1</v>
      </c>
      <c r="AC11" s="9">
        <v>2.5</v>
      </c>
      <c r="AD11" s="123">
        <v>0.7</v>
      </c>
      <c r="AE11" s="9">
        <v>4</v>
      </c>
      <c r="AF11" s="9">
        <v>1</v>
      </c>
      <c r="AG11" s="9">
        <f t="shared" si="0"/>
        <v>2.5948387096774193</v>
      </c>
      <c r="AI11" s="122"/>
    </row>
    <row r="12" spans="1:35" ht="24" x14ac:dyDescent="0.5">
      <c r="A12" s="120" t="s">
        <v>0</v>
      </c>
      <c r="B12" s="9">
        <v>28</v>
      </c>
      <c r="C12" s="9">
        <v>30</v>
      </c>
      <c r="D12" s="9">
        <v>31</v>
      </c>
      <c r="E12" s="9">
        <v>29</v>
      </c>
      <c r="F12" s="9">
        <v>32</v>
      </c>
      <c r="G12" s="9">
        <v>33</v>
      </c>
      <c r="H12" s="9">
        <v>38</v>
      </c>
      <c r="I12" s="9">
        <v>32</v>
      </c>
      <c r="J12" s="9">
        <v>26.5</v>
      </c>
      <c r="K12" s="9">
        <v>23</v>
      </c>
      <c r="L12" s="9">
        <v>28</v>
      </c>
      <c r="M12" s="9">
        <v>30</v>
      </c>
      <c r="N12" s="9">
        <v>34.5</v>
      </c>
      <c r="O12" s="9">
        <v>40</v>
      </c>
      <c r="P12" s="9">
        <v>34.85</v>
      </c>
      <c r="Q12" s="9">
        <v>30</v>
      </c>
      <c r="R12" s="13">
        <v>24</v>
      </c>
      <c r="S12" s="9">
        <v>32</v>
      </c>
      <c r="T12" s="9">
        <v>40</v>
      </c>
      <c r="U12" s="9">
        <v>31.5</v>
      </c>
      <c r="V12" s="9">
        <v>28</v>
      </c>
      <c r="W12" s="9">
        <v>30</v>
      </c>
      <c r="X12" s="9">
        <v>24</v>
      </c>
      <c r="Y12" s="9">
        <v>30</v>
      </c>
      <c r="Z12" s="9">
        <v>27</v>
      </c>
      <c r="AA12" s="9">
        <v>37</v>
      </c>
      <c r="AB12" s="9">
        <v>24</v>
      </c>
      <c r="AC12" s="9">
        <v>47</v>
      </c>
      <c r="AD12" s="123">
        <v>33</v>
      </c>
      <c r="AE12" s="9">
        <v>28</v>
      </c>
      <c r="AF12" s="9">
        <v>29</v>
      </c>
      <c r="AG12" s="9">
        <f t="shared" si="0"/>
        <v>31.108064516129033</v>
      </c>
      <c r="AI12" s="122"/>
    </row>
    <row r="13" spans="1:35" ht="24" x14ac:dyDescent="0.45">
      <c r="A13" s="120" t="s">
        <v>9</v>
      </c>
      <c r="B13" s="9">
        <v>25</v>
      </c>
      <c r="C13" s="9">
        <v>20</v>
      </c>
      <c r="D13" s="9">
        <v>26</v>
      </c>
      <c r="E13" s="9">
        <v>29</v>
      </c>
      <c r="F13" s="9">
        <v>21.7</v>
      </c>
      <c r="G13" s="9">
        <v>32</v>
      </c>
      <c r="H13" s="9">
        <v>38</v>
      </c>
      <c r="I13" s="9">
        <v>15</v>
      </c>
      <c r="J13" s="9">
        <v>41</v>
      </c>
      <c r="K13" s="9">
        <v>26</v>
      </c>
      <c r="L13" s="9">
        <v>29</v>
      </c>
      <c r="M13" s="9">
        <v>36</v>
      </c>
      <c r="N13" s="9">
        <v>30</v>
      </c>
      <c r="O13" s="9">
        <v>30</v>
      </c>
      <c r="P13" s="9">
        <v>28.57</v>
      </c>
      <c r="Q13" s="9">
        <v>25</v>
      </c>
      <c r="R13" s="9">
        <v>24</v>
      </c>
      <c r="S13" s="9">
        <v>26</v>
      </c>
      <c r="T13" s="9">
        <v>20</v>
      </c>
      <c r="U13" s="9">
        <v>34</v>
      </c>
      <c r="V13" s="9">
        <v>25</v>
      </c>
      <c r="W13" s="9">
        <v>32</v>
      </c>
      <c r="X13" s="9">
        <v>29</v>
      </c>
      <c r="Y13" s="9">
        <v>22</v>
      </c>
      <c r="Z13" s="9">
        <v>28</v>
      </c>
      <c r="AA13" s="9">
        <v>38</v>
      </c>
      <c r="AB13" s="9">
        <v>30</v>
      </c>
      <c r="AC13" s="9">
        <v>25</v>
      </c>
      <c r="AD13" s="123">
        <v>34</v>
      </c>
      <c r="AE13" s="9">
        <v>35</v>
      </c>
      <c r="AF13" s="9">
        <v>20</v>
      </c>
      <c r="AG13" s="9">
        <f t="shared" si="0"/>
        <v>28.20225806451613</v>
      </c>
      <c r="AI13" s="122"/>
    </row>
    <row r="14" spans="1:35" ht="24" x14ac:dyDescent="0.45">
      <c r="A14" s="120" t="s">
        <v>5</v>
      </c>
      <c r="B14" s="9">
        <v>2</v>
      </c>
      <c r="C14" s="9">
        <v>7</v>
      </c>
      <c r="D14" s="9">
        <v>5</v>
      </c>
      <c r="E14" s="9">
        <v>2</v>
      </c>
      <c r="F14" s="9">
        <v>1</v>
      </c>
      <c r="G14" s="9">
        <v>3</v>
      </c>
      <c r="H14" s="9">
        <v>1</v>
      </c>
      <c r="I14" s="9">
        <v>2</v>
      </c>
      <c r="J14" s="9">
        <v>2</v>
      </c>
      <c r="K14" s="9">
        <v>2</v>
      </c>
      <c r="L14" s="9">
        <v>2</v>
      </c>
      <c r="M14" s="9">
        <v>1</v>
      </c>
      <c r="N14" s="9">
        <v>1</v>
      </c>
      <c r="O14" s="9">
        <v>3.5</v>
      </c>
      <c r="P14" s="9">
        <v>2.86</v>
      </c>
      <c r="Q14" s="9">
        <v>4</v>
      </c>
      <c r="R14" s="9">
        <v>3</v>
      </c>
      <c r="S14" s="9">
        <v>2</v>
      </c>
      <c r="T14" s="9">
        <v>2</v>
      </c>
      <c r="U14" s="9">
        <v>1</v>
      </c>
      <c r="V14" s="9">
        <v>2</v>
      </c>
      <c r="W14" s="9">
        <v>3</v>
      </c>
      <c r="X14" s="9">
        <v>2</v>
      </c>
      <c r="Y14" s="9">
        <v>4</v>
      </c>
      <c r="Z14" s="9">
        <v>4</v>
      </c>
      <c r="AA14" s="9">
        <v>1</v>
      </c>
      <c r="AB14" s="9">
        <v>5</v>
      </c>
      <c r="AC14" s="9">
        <v>1</v>
      </c>
      <c r="AD14" s="123">
        <v>0.8</v>
      </c>
      <c r="AE14" s="9">
        <v>2</v>
      </c>
      <c r="AF14" s="9">
        <v>2</v>
      </c>
      <c r="AG14" s="9">
        <f t="shared" si="0"/>
        <v>2.4567741935483869</v>
      </c>
      <c r="AI14" s="122"/>
    </row>
    <row r="15" spans="1:35" ht="24" x14ac:dyDescent="0.45">
      <c r="A15" s="120" t="s">
        <v>2</v>
      </c>
      <c r="B15" s="9">
        <v>2</v>
      </c>
      <c r="C15" s="9">
        <v>4</v>
      </c>
      <c r="D15" s="9">
        <v>2</v>
      </c>
      <c r="E15" s="9">
        <v>0</v>
      </c>
      <c r="F15" s="9">
        <v>0.5</v>
      </c>
      <c r="G15" s="9">
        <v>1</v>
      </c>
      <c r="H15" s="9">
        <v>1</v>
      </c>
      <c r="I15" s="9">
        <v>3.5</v>
      </c>
      <c r="J15" s="9">
        <v>1</v>
      </c>
      <c r="K15" s="9">
        <v>5</v>
      </c>
      <c r="L15" s="9">
        <v>2</v>
      </c>
      <c r="M15" s="9">
        <v>1</v>
      </c>
      <c r="N15" s="9">
        <v>1.5</v>
      </c>
      <c r="O15" s="9">
        <v>1</v>
      </c>
      <c r="P15" s="9">
        <v>4.29</v>
      </c>
      <c r="Q15" s="9">
        <v>0</v>
      </c>
      <c r="R15" s="9">
        <v>1</v>
      </c>
      <c r="S15" s="9">
        <v>2</v>
      </c>
      <c r="T15" s="9">
        <v>0</v>
      </c>
      <c r="U15" s="9">
        <v>0.5</v>
      </c>
      <c r="V15" s="9">
        <v>2</v>
      </c>
      <c r="W15" s="9">
        <v>2</v>
      </c>
      <c r="X15" s="9">
        <v>1</v>
      </c>
      <c r="Y15" s="9">
        <v>1</v>
      </c>
      <c r="Z15" s="9">
        <v>1</v>
      </c>
      <c r="AA15" s="9">
        <v>2</v>
      </c>
      <c r="AB15" s="9">
        <v>2</v>
      </c>
      <c r="AC15" s="9">
        <v>1.5</v>
      </c>
      <c r="AD15" s="123">
        <v>1</v>
      </c>
      <c r="AE15" s="9">
        <v>2</v>
      </c>
      <c r="AF15" s="9">
        <v>1</v>
      </c>
      <c r="AG15" s="9">
        <f t="shared" si="0"/>
        <v>1.6061290322580646</v>
      </c>
      <c r="AI15" s="122"/>
    </row>
    <row r="16" spans="1:35" ht="19.5" x14ac:dyDescent="0.45">
      <c r="A16" s="120"/>
      <c r="B16" s="9">
        <f>SUM(B2:B15)</f>
        <v>100</v>
      </c>
      <c r="C16" s="9">
        <f t="shared" ref="C16:AG16" si="1">SUM(C2:C15)</f>
        <v>100</v>
      </c>
      <c r="D16" s="9">
        <f t="shared" si="1"/>
        <v>100</v>
      </c>
      <c r="E16" s="9">
        <f t="shared" si="1"/>
        <v>100</v>
      </c>
      <c r="F16" s="9">
        <f t="shared" si="1"/>
        <v>100</v>
      </c>
      <c r="G16" s="9">
        <f t="shared" si="1"/>
        <v>100</v>
      </c>
      <c r="H16" s="9">
        <f t="shared" si="1"/>
        <v>100</v>
      </c>
      <c r="I16" s="9">
        <f t="shared" si="1"/>
        <v>100</v>
      </c>
      <c r="J16" s="9">
        <f t="shared" si="1"/>
        <v>100</v>
      </c>
      <c r="K16" s="9">
        <f t="shared" si="1"/>
        <v>100</v>
      </c>
      <c r="L16" s="9">
        <f t="shared" si="1"/>
        <v>100</v>
      </c>
      <c r="M16" s="9">
        <f t="shared" si="1"/>
        <v>100</v>
      </c>
      <c r="N16" s="121">
        <f t="shared" si="1"/>
        <v>100</v>
      </c>
      <c r="O16" s="9">
        <f t="shared" si="1"/>
        <v>100</v>
      </c>
      <c r="P16" s="9">
        <f t="shared" si="1"/>
        <v>100</v>
      </c>
      <c r="Q16" s="9">
        <f t="shared" si="1"/>
        <v>100</v>
      </c>
      <c r="R16" s="9">
        <f t="shared" si="1"/>
        <v>100</v>
      </c>
      <c r="S16" s="9">
        <f t="shared" si="1"/>
        <v>100</v>
      </c>
      <c r="T16" s="9">
        <f t="shared" si="1"/>
        <v>100</v>
      </c>
      <c r="U16" s="9">
        <f t="shared" si="1"/>
        <v>100</v>
      </c>
      <c r="V16" s="9">
        <f t="shared" si="1"/>
        <v>100</v>
      </c>
      <c r="W16" s="9">
        <f t="shared" si="1"/>
        <v>100</v>
      </c>
      <c r="X16" s="9">
        <f t="shared" si="1"/>
        <v>100</v>
      </c>
      <c r="Y16" s="9">
        <f t="shared" si="1"/>
        <v>100</v>
      </c>
      <c r="Z16" s="9">
        <f t="shared" si="1"/>
        <v>100</v>
      </c>
      <c r="AA16" s="9">
        <f t="shared" si="1"/>
        <v>100</v>
      </c>
      <c r="AB16" s="9">
        <f t="shared" si="1"/>
        <v>100</v>
      </c>
      <c r="AC16" s="9">
        <f t="shared" si="1"/>
        <v>100</v>
      </c>
      <c r="AD16" s="9">
        <f t="shared" si="1"/>
        <v>100</v>
      </c>
      <c r="AE16" s="9">
        <f t="shared" si="1"/>
        <v>100</v>
      </c>
      <c r="AF16" s="9">
        <f t="shared" si="1"/>
        <v>100</v>
      </c>
      <c r="AG16" s="9">
        <f t="shared" si="1"/>
        <v>100</v>
      </c>
    </row>
  </sheetData>
  <pageMargins left="0.7" right="0.7" top="0.75" bottom="0.75" header="0.3" footer="0.3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rightToLeft="1" zoomScaleNormal="100" workbookViewId="0">
      <selection activeCell="V9" sqref="V9"/>
    </sheetView>
  </sheetViews>
  <sheetFormatPr defaultRowHeight="15" x14ac:dyDescent="0.25"/>
  <cols>
    <col min="1" max="1" width="9.28515625" style="84" customWidth="1"/>
    <col min="2" max="2" width="9.140625" style="107"/>
    <col min="3" max="3" width="11" customWidth="1"/>
    <col min="4" max="8" width="9.140625" hidden="1" customWidth="1"/>
    <col min="9" max="9" width="19.5703125" hidden="1" customWidth="1"/>
    <col min="10" max="10" width="17.7109375" hidden="1" customWidth="1"/>
    <col min="11" max="11" width="15.85546875" hidden="1" customWidth="1"/>
    <col min="12" max="17" width="15.5703125" hidden="1" customWidth="1"/>
  </cols>
  <sheetData>
    <row r="1" spans="1:17" s="108" customFormat="1" ht="97.5" customHeight="1" x14ac:dyDescent="0.25">
      <c r="A1" s="108" t="s">
        <v>11</v>
      </c>
      <c r="B1" s="110"/>
      <c r="C1" s="109" t="s">
        <v>4</v>
      </c>
      <c r="D1" s="109" t="s">
        <v>34</v>
      </c>
      <c r="E1" s="109" t="s">
        <v>8</v>
      </c>
      <c r="F1" s="109" t="s">
        <v>7</v>
      </c>
      <c r="G1" s="109" t="s">
        <v>3</v>
      </c>
      <c r="H1" s="109" t="s">
        <v>1</v>
      </c>
      <c r="I1" s="109" t="s">
        <v>35</v>
      </c>
      <c r="J1" s="109" t="s">
        <v>36</v>
      </c>
      <c r="K1" s="109" t="s">
        <v>37</v>
      </c>
      <c r="L1" s="109" t="s">
        <v>38</v>
      </c>
      <c r="M1" s="109" t="s">
        <v>0</v>
      </c>
      <c r="N1" s="109" t="s">
        <v>9</v>
      </c>
      <c r="O1" s="109" t="s">
        <v>5</v>
      </c>
      <c r="P1" s="109" t="s">
        <v>2</v>
      </c>
      <c r="Q1" s="109"/>
    </row>
    <row r="2" spans="1:17" ht="34.5" customHeight="1" x14ac:dyDescent="0.25">
      <c r="A2" s="91">
        <v>1</v>
      </c>
      <c r="B2" s="109" t="s">
        <v>112</v>
      </c>
      <c r="C2" s="9">
        <v>7</v>
      </c>
      <c r="D2" s="9">
        <v>2</v>
      </c>
      <c r="E2" s="9">
        <v>5</v>
      </c>
      <c r="F2" s="9">
        <v>2</v>
      </c>
      <c r="G2" s="9">
        <v>2</v>
      </c>
      <c r="H2" s="9">
        <v>5</v>
      </c>
      <c r="I2" s="9">
        <v>6</v>
      </c>
      <c r="J2" s="9">
        <v>10</v>
      </c>
      <c r="K2" s="9">
        <v>2</v>
      </c>
      <c r="L2" s="9">
        <v>2</v>
      </c>
      <c r="M2" s="9">
        <v>28</v>
      </c>
      <c r="N2" s="9">
        <v>25</v>
      </c>
      <c r="O2" s="9">
        <v>2</v>
      </c>
      <c r="P2" s="9">
        <v>2</v>
      </c>
      <c r="Q2" s="9">
        <f t="shared" ref="Q2:Q33" si="0">SUM(C2:P2)</f>
        <v>100</v>
      </c>
    </row>
    <row r="3" spans="1:17" ht="44.25" customHeight="1" x14ac:dyDescent="0.25">
      <c r="A3" s="91">
        <v>2</v>
      </c>
      <c r="B3" s="109" t="s">
        <v>113</v>
      </c>
      <c r="C3" s="9">
        <v>4</v>
      </c>
      <c r="D3" s="9">
        <v>1</v>
      </c>
      <c r="E3" s="9">
        <v>8</v>
      </c>
      <c r="F3" s="9">
        <v>4</v>
      </c>
      <c r="G3" s="9">
        <v>2</v>
      </c>
      <c r="H3" s="9">
        <v>8</v>
      </c>
      <c r="I3" s="9">
        <v>1</v>
      </c>
      <c r="J3" s="9">
        <v>5</v>
      </c>
      <c r="K3" s="9">
        <v>0</v>
      </c>
      <c r="L3" s="9">
        <v>6</v>
      </c>
      <c r="M3" s="9">
        <v>30</v>
      </c>
      <c r="N3" s="9">
        <v>20</v>
      </c>
      <c r="O3" s="9">
        <v>7</v>
      </c>
      <c r="P3" s="9">
        <v>4</v>
      </c>
      <c r="Q3" s="9">
        <f t="shared" si="0"/>
        <v>100</v>
      </c>
    </row>
    <row r="4" spans="1:17" ht="19.5" x14ac:dyDescent="0.25">
      <c r="A4" s="91">
        <v>3</v>
      </c>
      <c r="B4" s="109" t="s">
        <v>114</v>
      </c>
      <c r="C4" s="9">
        <v>3</v>
      </c>
      <c r="D4" s="9">
        <v>2</v>
      </c>
      <c r="E4" s="9">
        <v>6</v>
      </c>
      <c r="F4" s="9">
        <v>3</v>
      </c>
      <c r="G4" s="9">
        <v>3</v>
      </c>
      <c r="H4" s="9">
        <v>4</v>
      </c>
      <c r="I4" s="9">
        <v>5</v>
      </c>
      <c r="J4" s="9">
        <v>9</v>
      </c>
      <c r="K4" s="9">
        <v>0</v>
      </c>
      <c r="L4" s="9">
        <v>1</v>
      </c>
      <c r="M4" s="9">
        <v>31</v>
      </c>
      <c r="N4" s="9">
        <v>26</v>
      </c>
      <c r="O4" s="9">
        <v>5</v>
      </c>
      <c r="P4" s="9">
        <v>2</v>
      </c>
      <c r="Q4" s="9">
        <f t="shared" si="0"/>
        <v>100</v>
      </c>
    </row>
    <row r="5" spans="1:17" ht="19.5" x14ac:dyDescent="0.25">
      <c r="A5" s="91">
        <v>4</v>
      </c>
      <c r="B5" s="109" t="s">
        <v>115</v>
      </c>
      <c r="C5" s="9">
        <v>10</v>
      </c>
      <c r="D5" s="9">
        <v>3</v>
      </c>
      <c r="E5" s="9">
        <v>2</v>
      </c>
      <c r="F5" s="9">
        <v>2</v>
      </c>
      <c r="G5" s="9">
        <v>1</v>
      </c>
      <c r="H5" s="9">
        <v>10</v>
      </c>
      <c r="I5" s="9">
        <v>0</v>
      </c>
      <c r="J5" s="9">
        <v>8</v>
      </c>
      <c r="K5" s="9">
        <v>0</v>
      </c>
      <c r="L5" s="9">
        <v>4</v>
      </c>
      <c r="M5" s="9">
        <v>29</v>
      </c>
      <c r="N5" s="9">
        <v>29</v>
      </c>
      <c r="O5" s="9">
        <v>2</v>
      </c>
      <c r="P5" s="9">
        <v>0</v>
      </c>
      <c r="Q5" s="9">
        <f t="shared" si="0"/>
        <v>100</v>
      </c>
    </row>
    <row r="6" spans="1:17" ht="19.5" x14ac:dyDescent="0.25">
      <c r="A6" s="91">
        <v>5</v>
      </c>
      <c r="B6" s="109" t="s">
        <v>116</v>
      </c>
      <c r="C6" s="9">
        <v>11</v>
      </c>
      <c r="D6" s="9">
        <v>7</v>
      </c>
      <c r="E6" s="9">
        <v>1.5</v>
      </c>
      <c r="F6" s="9">
        <v>1</v>
      </c>
      <c r="G6" s="9">
        <v>1.3</v>
      </c>
      <c r="H6" s="9">
        <v>5</v>
      </c>
      <c r="I6" s="9">
        <v>8</v>
      </c>
      <c r="J6" s="9">
        <v>8</v>
      </c>
      <c r="K6" s="9">
        <v>1</v>
      </c>
      <c r="L6" s="9">
        <v>1</v>
      </c>
      <c r="M6" s="9">
        <v>32</v>
      </c>
      <c r="N6" s="9">
        <v>21.7</v>
      </c>
      <c r="O6" s="9">
        <v>1</v>
      </c>
      <c r="P6" s="9">
        <v>0.5</v>
      </c>
      <c r="Q6" s="9">
        <f t="shared" si="0"/>
        <v>100</v>
      </c>
    </row>
    <row r="7" spans="1:17" ht="19.5" x14ac:dyDescent="0.25">
      <c r="A7" s="91">
        <v>6</v>
      </c>
      <c r="B7" s="109" t="s">
        <v>117</v>
      </c>
      <c r="C7" s="9">
        <v>1</v>
      </c>
      <c r="D7" s="9">
        <v>1</v>
      </c>
      <c r="E7" s="9">
        <v>3</v>
      </c>
      <c r="F7" s="9">
        <v>1</v>
      </c>
      <c r="G7" s="9">
        <v>1</v>
      </c>
      <c r="H7" s="9">
        <v>10</v>
      </c>
      <c r="I7" s="9">
        <v>2</v>
      </c>
      <c r="J7" s="9">
        <v>10</v>
      </c>
      <c r="K7" s="9">
        <v>1</v>
      </c>
      <c r="L7" s="9">
        <v>1</v>
      </c>
      <c r="M7" s="9">
        <v>33</v>
      </c>
      <c r="N7" s="9">
        <v>32</v>
      </c>
      <c r="O7" s="9">
        <v>3</v>
      </c>
      <c r="P7" s="9">
        <v>1</v>
      </c>
      <c r="Q7" s="9">
        <f t="shared" si="0"/>
        <v>100</v>
      </c>
    </row>
    <row r="8" spans="1:17" ht="19.5" x14ac:dyDescent="0.25">
      <c r="A8" s="91">
        <v>7</v>
      </c>
      <c r="B8" s="109" t="s">
        <v>118</v>
      </c>
      <c r="C8" s="9">
        <v>1.4</v>
      </c>
      <c r="D8" s="9">
        <v>0.1</v>
      </c>
      <c r="E8" s="9">
        <v>5.7</v>
      </c>
      <c r="F8" s="9">
        <v>0.5</v>
      </c>
      <c r="G8" s="9">
        <v>1.7</v>
      </c>
      <c r="H8" s="9">
        <v>1</v>
      </c>
      <c r="I8" s="9">
        <v>2.4</v>
      </c>
      <c r="J8" s="9">
        <v>6.7</v>
      </c>
      <c r="K8" s="9">
        <v>0.4</v>
      </c>
      <c r="L8" s="9">
        <v>1.7</v>
      </c>
      <c r="M8" s="9">
        <v>37.61904761904762</v>
      </c>
      <c r="N8" s="9">
        <v>37.61904761904762</v>
      </c>
      <c r="O8" s="9">
        <v>1</v>
      </c>
      <c r="P8" s="9">
        <v>1</v>
      </c>
      <c r="Q8" s="9">
        <f t="shared" si="0"/>
        <v>98.838095238095235</v>
      </c>
    </row>
    <row r="9" spans="1:17" ht="19.5" x14ac:dyDescent="0.25">
      <c r="A9" s="91">
        <v>8</v>
      </c>
      <c r="B9" s="109" t="s">
        <v>119</v>
      </c>
      <c r="C9" s="9">
        <v>7</v>
      </c>
      <c r="D9" s="9">
        <v>5</v>
      </c>
      <c r="E9" s="9">
        <v>10</v>
      </c>
      <c r="F9" s="9">
        <v>1</v>
      </c>
      <c r="G9" s="9">
        <v>2.5</v>
      </c>
      <c r="H9" s="9">
        <v>3</v>
      </c>
      <c r="I9" s="9">
        <v>1</v>
      </c>
      <c r="J9" s="9">
        <v>10</v>
      </c>
      <c r="K9" s="9">
        <v>4</v>
      </c>
      <c r="L9" s="9">
        <v>4</v>
      </c>
      <c r="M9" s="9">
        <v>32</v>
      </c>
      <c r="N9" s="9">
        <v>15</v>
      </c>
      <c r="O9" s="9">
        <v>2</v>
      </c>
      <c r="P9" s="9">
        <v>3.5</v>
      </c>
      <c r="Q9" s="9">
        <f t="shared" si="0"/>
        <v>100</v>
      </c>
    </row>
    <row r="10" spans="1:17" ht="30" x14ac:dyDescent="0.25">
      <c r="A10" s="91">
        <v>9</v>
      </c>
      <c r="B10" s="109" t="s">
        <v>120</v>
      </c>
      <c r="C10" s="9">
        <v>2</v>
      </c>
      <c r="D10" s="9">
        <v>1</v>
      </c>
      <c r="E10" s="9">
        <v>3</v>
      </c>
      <c r="F10" s="9">
        <v>3</v>
      </c>
      <c r="G10" s="9">
        <v>3</v>
      </c>
      <c r="H10" s="9">
        <v>5</v>
      </c>
      <c r="I10" s="9">
        <v>3</v>
      </c>
      <c r="J10" s="9">
        <v>6</v>
      </c>
      <c r="K10" s="9">
        <v>1.5</v>
      </c>
      <c r="L10" s="9">
        <v>2</v>
      </c>
      <c r="M10" s="9">
        <v>26.5</v>
      </c>
      <c r="N10" s="9">
        <v>41</v>
      </c>
      <c r="O10" s="9">
        <v>2</v>
      </c>
      <c r="P10" s="9">
        <v>1</v>
      </c>
      <c r="Q10" s="9">
        <f t="shared" si="0"/>
        <v>100</v>
      </c>
    </row>
    <row r="11" spans="1:17" ht="30" x14ac:dyDescent="0.25">
      <c r="A11" s="91">
        <v>10</v>
      </c>
      <c r="B11" s="109" t="s">
        <v>121</v>
      </c>
      <c r="C11" s="9">
        <v>2</v>
      </c>
      <c r="D11" s="9">
        <v>7</v>
      </c>
      <c r="E11" s="9">
        <v>3</v>
      </c>
      <c r="F11" s="9">
        <v>3</v>
      </c>
      <c r="G11" s="9">
        <v>2</v>
      </c>
      <c r="H11" s="9">
        <v>9</v>
      </c>
      <c r="I11" s="9">
        <v>3</v>
      </c>
      <c r="J11" s="9">
        <v>7</v>
      </c>
      <c r="K11" s="9">
        <v>3</v>
      </c>
      <c r="L11" s="9">
        <v>5</v>
      </c>
      <c r="M11" s="9">
        <v>23</v>
      </c>
      <c r="N11" s="9">
        <v>26</v>
      </c>
      <c r="O11" s="9">
        <v>2</v>
      </c>
      <c r="P11" s="9">
        <v>5</v>
      </c>
      <c r="Q11" s="9">
        <f t="shared" si="0"/>
        <v>100</v>
      </c>
    </row>
    <row r="12" spans="1:17" ht="30" x14ac:dyDescent="0.25">
      <c r="A12" s="91">
        <v>11</v>
      </c>
      <c r="B12" s="109" t="s">
        <v>122</v>
      </c>
      <c r="C12" s="9">
        <v>4</v>
      </c>
      <c r="D12" s="9">
        <v>2</v>
      </c>
      <c r="E12" s="9">
        <v>2</v>
      </c>
      <c r="F12" s="9">
        <v>2</v>
      </c>
      <c r="G12" s="9">
        <v>2</v>
      </c>
      <c r="H12" s="9">
        <v>4</v>
      </c>
      <c r="I12" s="9">
        <v>10</v>
      </c>
      <c r="J12" s="9">
        <v>7</v>
      </c>
      <c r="K12" s="9">
        <v>3</v>
      </c>
      <c r="L12" s="9">
        <v>3</v>
      </c>
      <c r="M12" s="9">
        <v>28</v>
      </c>
      <c r="N12" s="9">
        <v>29</v>
      </c>
      <c r="O12" s="9">
        <v>2</v>
      </c>
      <c r="P12" s="9">
        <v>2</v>
      </c>
      <c r="Q12" s="9">
        <f t="shared" si="0"/>
        <v>100</v>
      </c>
    </row>
    <row r="13" spans="1:17" ht="30" x14ac:dyDescent="0.25">
      <c r="A13" s="91">
        <v>12</v>
      </c>
      <c r="B13" s="109" t="s">
        <v>123</v>
      </c>
      <c r="C13" s="9">
        <v>5</v>
      </c>
      <c r="D13" s="9">
        <v>4</v>
      </c>
      <c r="E13" s="9">
        <v>2</v>
      </c>
      <c r="F13" s="9">
        <v>1</v>
      </c>
      <c r="G13" s="9">
        <v>1</v>
      </c>
      <c r="H13" s="9">
        <v>2</v>
      </c>
      <c r="I13" s="9">
        <v>10</v>
      </c>
      <c r="J13" s="9">
        <v>5</v>
      </c>
      <c r="K13" s="9">
        <v>0</v>
      </c>
      <c r="L13" s="9">
        <v>2</v>
      </c>
      <c r="M13" s="9">
        <v>30</v>
      </c>
      <c r="N13" s="9">
        <v>36</v>
      </c>
      <c r="O13" s="9">
        <v>1</v>
      </c>
      <c r="P13" s="9">
        <v>1</v>
      </c>
      <c r="Q13" s="9">
        <f t="shared" si="0"/>
        <v>100</v>
      </c>
    </row>
    <row r="14" spans="1:17" ht="19.5" x14ac:dyDescent="0.25">
      <c r="A14" s="91">
        <v>13</v>
      </c>
      <c r="B14" s="109" t="s">
        <v>124</v>
      </c>
      <c r="C14" s="9">
        <v>1.5</v>
      </c>
      <c r="D14" s="9">
        <v>1.5</v>
      </c>
      <c r="E14" s="9">
        <v>5</v>
      </c>
      <c r="F14" s="9">
        <v>0.75</v>
      </c>
      <c r="G14" s="9">
        <v>0.75</v>
      </c>
      <c r="H14" s="9">
        <v>2</v>
      </c>
      <c r="I14" s="9">
        <v>10</v>
      </c>
      <c r="J14" s="9">
        <v>7.5</v>
      </c>
      <c r="K14" s="9">
        <v>3</v>
      </c>
      <c r="L14" s="9">
        <v>1</v>
      </c>
      <c r="M14" s="9">
        <v>35</v>
      </c>
      <c r="N14" s="9">
        <v>30</v>
      </c>
      <c r="O14" s="9">
        <v>1</v>
      </c>
      <c r="P14" s="9">
        <v>1.5</v>
      </c>
      <c r="Q14" s="9">
        <f t="shared" si="0"/>
        <v>100.5</v>
      </c>
    </row>
    <row r="15" spans="1:17" ht="19.5" x14ac:dyDescent="0.25">
      <c r="A15" s="91">
        <v>14</v>
      </c>
      <c r="B15" s="109" t="s">
        <v>125</v>
      </c>
      <c r="C15" s="9">
        <v>5</v>
      </c>
      <c r="D15" s="9">
        <v>2</v>
      </c>
      <c r="E15" s="9">
        <v>1.5</v>
      </c>
      <c r="F15" s="9">
        <v>1.5</v>
      </c>
      <c r="G15" s="9">
        <v>1.5</v>
      </c>
      <c r="H15" s="9">
        <v>2</v>
      </c>
      <c r="I15" s="9">
        <v>1</v>
      </c>
      <c r="J15" s="9">
        <v>8</v>
      </c>
      <c r="K15" s="9">
        <v>1.5</v>
      </c>
      <c r="L15" s="9">
        <v>1.5</v>
      </c>
      <c r="M15" s="9">
        <v>40</v>
      </c>
      <c r="N15" s="9">
        <v>30</v>
      </c>
      <c r="O15" s="9">
        <v>3.5</v>
      </c>
      <c r="P15" s="9">
        <v>1</v>
      </c>
      <c r="Q15" s="9">
        <f t="shared" si="0"/>
        <v>100</v>
      </c>
    </row>
    <row r="16" spans="1:17" ht="19.5" x14ac:dyDescent="0.25">
      <c r="A16" s="91">
        <v>15</v>
      </c>
      <c r="B16" s="109" t="s">
        <v>126</v>
      </c>
      <c r="C16" s="9">
        <v>4.29</v>
      </c>
      <c r="D16" s="9">
        <v>0</v>
      </c>
      <c r="E16" s="9">
        <v>4.29</v>
      </c>
      <c r="F16" s="9">
        <v>0.86</v>
      </c>
      <c r="G16" s="9">
        <v>2.14</v>
      </c>
      <c r="H16" s="9">
        <v>2.14</v>
      </c>
      <c r="I16" s="9">
        <v>1.42</v>
      </c>
      <c r="J16" s="9">
        <v>2.86</v>
      </c>
      <c r="K16" s="9">
        <v>4.29</v>
      </c>
      <c r="L16" s="9">
        <v>7.14</v>
      </c>
      <c r="M16" s="9">
        <v>34.85</v>
      </c>
      <c r="N16" s="9">
        <v>28.57</v>
      </c>
      <c r="O16" s="9">
        <v>2.86</v>
      </c>
      <c r="P16" s="9">
        <v>4.29</v>
      </c>
      <c r="Q16" s="9">
        <f t="shared" si="0"/>
        <v>100</v>
      </c>
    </row>
    <row r="17" spans="1:17" ht="30" x14ac:dyDescent="0.25">
      <c r="A17" s="91">
        <v>16</v>
      </c>
      <c r="B17" s="109" t="s">
        <v>127</v>
      </c>
      <c r="C17" s="9">
        <v>4</v>
      </c>
      <c r="D17" s="9">
        <v>0</v>
      </c>
      <c r="E17" s="9">
        <v>15</v>
      </c>
      <c r="F17" s="9">
        <v>0</v>
      </c>
      <c r="G17" s="9">
        <v>2</v>
      </c>
      <c r="H17" s="9">
        <v>2</v>
      </c>
      <c r="I17" s="9">
        <v>0</v>
      </c>
      <c r="J17" s="9">
        <v>10</v>
      </c>
      <c r="K17" s="9">
        <v>4</v>
      </c>
      <c r="L17" s="9">
        <v>4</v>
      </c>
      <c r="M17" s="9">
        <v>30</v>
      </c>
      <c r="N17" s="9">
        <v>25</v>
      </c>
      <c r="O17" s="9">
        <v>4</v>
      </c>
      <c r="P17" s="9">
        <v>0</v>
      </c>
      <c r="Q17" s="9">
        <f t="shared" si="0"/>
        <v>100</v>
      </c>
    </row>
    <row r="18" spans="1:17" ht="19.5" x14ac:dyDescent="0.25">
      <c r="A18" s="91">
        <v>17</v>
      </c>
      <c r="B18" s="109" t="s">
        <v>128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>
        <f t="shared" si="0"/>
        <v>0</v>
      </c>
    </row>
    <row r="19" spans="1:17" ht="19.5" x14ac:dyDescent="0.25">
      <c r="A19" s="91">
        <v>18</v>
      </c>
      <c r="B19" s="109" t="s">
        <v>129</v>
      </c>
      <c r="C19" s="9">
        <v>4</v>
      </c>
      <c r="D19" s="9">
        <v>3</v>
      </c>
      <c r="E19" s="9">
        <v>8</v>
      </c>
      <c r="F19" s="9">
        <v>2</v>
      </c>
      <c r="G19" s="9">
        <v>2</v>
      </c>
      <c r="H19" s="9">
        <v>5</v>
      </c>
      <c r="I19" s="9">
        <v>3</v>
      </c>
      <c r="J19" s="9">
        <v>5</v>
      </c>
      <c r="K19" s="9">
        <v>3</v>
      </c>
      <c r="L19" s="9">
        <v>3</v>
      </c>
      <c r="M19" s="9">
        <v>32</v>
      </c>
      <c r="N19" s="9">
        <v>26</v>
      </c>
      <c r="O19" s="9">
        <v>2</v>
      </c>
      <c r="P19" s="9">
        <v>2</v>
      </c>
      <c r="Q19" s="9">
        <f t="shared" si="0"/>
        <v>100</v>
      </c>
    </row>
    <row r="20" spans="1:17" ht="19.5" x14ac:dyDescent="0.25">
      <c r="A20" s="91">
        <v>19</v>
      </c>
      <c r="B20" s="109" t="s">
        <v>130</v>
      </c>
      <c r="C20" s="9">
        <v>5</v>
      </c>
      <c r="D20" s="9">
        <v>2</v>
      </c>
      <c r="E20" s="9">
        <v>3</v>
      </c>
      <c r="F20" s="9">
        <v>1</v>
      </c>
      <c r="G20" s="9">
        <v>4</v>
      </c>
      <c r="H20" s="9">
        <v>4</v>
      </c>
      <c r="I20" s="9">
        <v>4</v>
      </c>
      <c r="J20" s="9">
        <v>10</v>
      </c>
      <c r="K20" s="9">
        <v>2</v>
      </c>
      <c r="L20" s="9">
        <v>3</v>
      </c>
      <c r="M20" s="9">
        <v>40</v>
      </c>
      <c r="N20" s="9">
        <v>20</v>
      </c>
      <c r="O20" s="9">
        <v>2</v>
      </c>
      <c r="P20" s="9">
        <v>0</v>
      </c>
      <c r="Q20" s="9">
        <f t="shared" si="0"/>
        <v>100</v>
      </c>
    </row>
    <row r="21" spans="1:17" ht="19.5" x14ac:dyDescent="0.25">
      <c r="A21" s="91">
        <v>20</v>
      </c>
      <c r="B21" s="109" t="s">
        <v>131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>
        <f t="shared" si="0"/>
        <v>0</v>
      </c>
    </row>
    <row r="22" spans="1:17" ht="19.5" x14ac:dyDescent="0.25">
      <c r="A22" s="91">
        <v>21</v>
      </c>
      <c r="B22" s="109" t="s">
        <v>132</v>
      </c>
      <c r="C22" s="9">
        <v>1</v>
      </c>
      <c r="D22" s="9">
        <v>2</v>
      </c>
      <c r="E22" s="9">
        <v>5</v>
      </c>
      <c r="F22" s="9">
        <v>1</v>
      </c>
      <c r="G22" s="9">
        <v>3</v>
      </c>
      <c r="H22" s="9">
        <v>10</v>
      </c>
      <c r="I22" s="9">
        <v>3</v>
      </c>
      <c r="J22" s="9">
        <v>10</v>
      </c>
      <c r="K22" s="9">
        <v>2.7</v>
      </c>
      <c r="L22" s="9">
        <v>5.3</v>
      </c>
      <c r="M22" s="9">
        <v>28</v>
      </c>
      <c r="N22" s="9">
        <v>25</v>
      </c>
      <c r="O22" s="9">
        <v>2</v>
      </c>
      <c r="P22" s="9">
        <v>2</v>
      </c>
      <c r="Q22" s="9">
        <f t="shared" si="0"/>
        <v>100</v>
      </c>
    </row>
    <row r="23" spans="1:17" ht="19.5" x14ac:dyDescent="0.25">
      <c r="A23" s="91">
        <v>22</v>
      </c>
      <c r="B23" s="109" t="s">
        <v>133</v>
      </c>
      <c r="C23" s="9">
        <v>2</v>
      </c>
      <c r="D23" s="9">
        <v>2</v>
      </c>
      <c r="E23" s="9">
        <v>2</v>
      </c>
      <c r="F23" s="9">
        <v>1</v>
      </c>
      <c r="G23" s="9">
        <v>4</v>
      </c>
      <c r="H23" s="9">
        <v>0</v>
      </c>
      <c r="I23" s="9">
        <v>8</v>
      </c>
      <c r="J23" s="9">
        <v>8</v>
      </c>
      <c r="K23" s="9">
        <v>4</v>
      </c>
      <c r="L23" s="9">
        <v>2</v>
      </c>
      <c r="M23" s="9">
        <v>30</v>
      </c>
      <c r="N23" s="9">
        <v>32</v>
      </c>
      <c r="O23" s="9">
        <v>3</v>
      </c>
      <c r="P23" s="9">
        <v>2</v>
      </c>
      <c r="Q23" s="9">
        <f t="shared" si="0"/>
        <v>100</v>
      </c>
    </row>
    <row r="24" spans="1:17" ht="30" x14ac:dyDescent="0.25">
      <c r="A24" s="91">
        <v>23</v>
      </c>
      <c r="B24" s="109" t="s">
        <v>134</v>
      </c>
      <c r="C24" s="9">
        <v>7</v>
      </c>
      <c r="D24" s="9">
        <v>2</v>
      </c>
      <c r="E24" s="9">
        <v>4</v>
      </c>
      <c r="F24" s="9">
        <v>3</v>
      </c>
      <c r="G24" s="9">
        <v>3</v>
      </c>
      <c r="H24" s="9">
        <v>4</v>
      </c>
      <c r="I24" s="9">
        <v>2</v>
      </c>
      <c r="J24" s="9">
        <v>14</v>
      </c>
      <c r="K24" s="9">
        <v>3</v>
      </c>
      <c r="L24" s="9">
        <v>2</v>
      </c>
      <c r="M24" s="9">
        <v>24</v>
      </c>
      <c r="N24" s="9">
        <v>29</v>
      </c>
      <c r="O24" s="9">
        <v>2</v>
      </c>
      <c r="P24" s="9">
        <v>1</v>
      </c>
      <c r="Q24" s="9">
        <f t="shared" si="0"/>
        <v>100</v>
      </c>
    </row>
    <row r="25" spans="1:17" ht="19.5" x14ac:dyDescent="0.25">
      <c r="A25" s="91">
        <v>24</v>
      </c>
      <c r="B25" s="109" t="s">
        <v>135</v>
      </c>
      <c r="C25" s="9">
        <v>2</v>
      </c>
      <c r="D25" s="9">
        <v>1</v>
      </c>
      <c r="E25" s="9">
        <v>6</v>
      </c>
      <c r="F25" s="9">
        <v>2</v>
      </c>
      <c r="G25" s="9">
        <v>3</v>
      </c>
      <c r="H25" s="9">
        <v>8</v>
      </c>
      <c r="I25" s="9">
        <v>2</v>
      </c>
      <c r="J25" s="9">
        <v>15</v>
      </c>
      <c r="K25" s="9">
        <v>1</v>
      </c>
      <c r="L25" s="9">
        <v>3</v>
      </c>
      <c r="M25" s="9">
        <v>30</v>
      </c>
      <c r="N25" s="9">
        <v>22</v>
      </c>
      <c r="O25" s="9">
        <v>4</v>
      </c>
      <c r="P25" s="9">
        <v>1</v>
      </c>
      <c r="Q25" s="9">
        <f t="shared" si="0"/>
        <v>100</v>
      </c>
    </row>
    <row r="26" spans="1:17" ht="19.5" x14ac:dyDescent="0.25">
      <c r="A26" s="91">
        <v>25</v>
      </c>
      <c r="B26" s="109" t="s">
        <v>136</v>
      </c>
      <c r="C26" s="9">
        <v>2</v>
      </c>
      <c r="D26" s="9">
        <v>2</v>
      </c>
      <c r="E26" s="9">
        <v>8</v>
      </c>
      <c r="F26" s="9">
        <v>1</v>
      </c>
      <c r="G26" s="9">
        <v>4</v>
      </c>
      <c r="H26" s="9">
        <v>4</v>
      </c>
      <c r="I26" s="9">
        <v>6</v>
      </c>
      <c r="J26" s="9">
        <v>10</v>
      </c>
      <c r="K26" s="9">
        <v>0</v>
      </c>
      <c r="L26" s="9">
        <v>3</v>
      </c>
      <c r="M26" s="9">
        <v>27</v>
      </c>
      <c r="N26" s="9">
        <v>28</v>
      </c>
      <c r="O26" s="9">
        <v>4</v>
      </c>
      <c r="P26" s="9">
        <v>1</v>
      </c>
      <c r="Q26" s="9">
        <f t="shared" si="0"/>
        <v>100</v>
      </c>
    </row>
    <row r="27" spans="1:17" ht="19.5" x14ac:dyDescent="0.25">
      <c r="A27" s="91">
        <v>26</v>
      </c>
      <c r="B27" s="109" t="s">
        <v>137</v>
      </c>
      <c r="C27" s="9">
        <v>2</v>
      </c>
      <c r="D27" s="9">
        <v>1</v>
      </c>
      <c r="E27" s="9">
        <v>3</v>
      </c>
      <c r="F27" s="9">
        <v>1</v>
      </c>
      <c r="G27" s="9">
        <v>1</v>
      </c>
      <c r="H27" s="9">
        <v>2</v>
      </c>
      <c r="I27" s="9">
        <v>2</v>
      </c>
      <c r="J27" s="9">
        <v>7</v>
      </c>
      <c r="K27" s="9">
        <v>2</v>
      </c>
      <c r="L27" s="9">
        <v>1</v>
      </c>
      <c r="M27" s="9">
        <v>37</v>
      </c>
      <c r="N27" s="9">
        <v>38</v>
      </c>
      <c r="O27" s="9">
        <v>1</v>
      </c>
      <c r="P27" s="9">
        <v>2</v>
      </c>
      <c r="Q27" s="9">
        <f t="shared" si="0"/>
        <v>100</v>
      </c>
    </row>
    <row r="28" spans="1:17" ht="19.5" x14ac:dyDescent="0.25">
      <c r="A28" s="91">
        <v>27</v>
      </c>
      <c r="B28" s="109" t="s">
        <v>138</v>
      </c>
      <c r="C28" s="9">
        <v>1</v>
      </c>
      <c r="D28" s="9">
        <v>1</v>
      </c>
      <c r="E28" s="9">
        <v>8</v>
      </c>
      <c r="F28" s="9">
        <v>2.5</v>
      </c>
      <c r="G28" s="9">
        <v>3</v>
      </c>
      <c r="H28" s="9">
        <v>3</v>
      </c>
      <c r="I28" s="9">
        <v>2.5</v>
      </c>
      <c r="J28" s="9">
        <v>14</v>
      </c>
      <c r="K28" s="9">
        <v>3</v>
      </c>
      <c r="L28" s="9">
        <v>1</v>
      </c>
      <c r="M28" s="9">
        <v>24</v>
      </c>
      <c r="N28" s="9">
        <v>30</v>
      </c>
      <c r="O28" s="9">
        <v>5</v>
      </c>
      <c r="P28" s="9">
        <v>2</v>
      </c>
      <c r="Q28" s="9">
        <f t="shared" si="0"/>
        <v>100</v>
      </c>
    </row>
    <row r="29" spans="1:17" ht="19.5" x14ac:dyDescent="0.25">
      <c r="A29" s="91">
        <v>28</v>
      </c>
      <c r="B29" s="109" t="s">
        <v>139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>
        <f t="shared" si="0"/>
        <v>0</v>
      </c>
    </row>
    <row r="30" spans="1:17" ht="19.5" x14ac:dyDescent="0.25">
      <c r="A30" s="91">
        <v>29</v>
      </c>
      <c r="B30" s="109" t="s">
        <v>140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>
        <f t="shared" si="0"/>
        <v>0</v>
      </c>
    </row>
    <row r="31" spans="1:17" ht="19.5" x14ac:dyDescent="0.25">
      <c r="A31" s="91">
        <v>30</v>
      </c>
      <c r="B31" s="109" t="s">
        <v>141</v>
      </c>
      <c r="C31" s="9">
        <v>2</v>
      </c>
      <c r="D31" s="9">
        <v>1</v>
      </c>
      <c r="E31" s="9">
        <v>4</v>
      </c>
      <c r="F31" s="9">
        <v>2</v>
      </c>
      <c r="G31" s="9">
        <v>1</v>
      </c>
      <c r="H31" s="9">
        <v>2.5</v>
      </c>
      <c r="I31" s="9">
        <v>5</v>
      </c>
      <c r="J31" s="9">
        <v>7.5</v>
      </c>
      <c r="K31" s="9">
        <v>4</v>
      </c>
      <c r="L31" s="9">
        <v>4</v>
      </c>
      <c r="M31" s="9">
        <v>28</v>
      </c>
      <c r="N31" s="9">
        <v>35</v>
      </c>
      <c r="O31" s="9">
        <v>2</v>
      </c>
      <c r="P31" s="9">
        <v>2</v>
      </c>
      <c r="Q31" s="9">
        <f t="shared" si="0"/>
        <v>100</v>
      </c>
    </row>
    <row r="32" spans="1:17" ht="19.5" x14ac:dyDescent="0.25">
      <c r="A32" s="91">
        <v>31</v>
      </c>
      <c r="B32" s="109" t="s">
        <v>142</v>
      </c>
      <c r="C32" s="9">
        <v>11</v>
      </c>
      <c r="D32" s="9">
        <v>4</v>
      </c>
      <c r="E32" s="9">
        <v>10</v>
      </c>
      <c r="F32" s="9">
        <v>2</v>
      </c>
      <c r="G32" s="9">
        <v>1</v>
      </c>
      <c r="H32" s="9">
        <v>3</v>
      </c>
      <c r="I32" s="9">
        <v>0</v>
      </c>
      <c r="J32" s="9">
        <v>15</v>
      </c>
      <c r="K32" s="9">
        <v>1</v>
      </c>
      <c r="L32" s="9">
        <v>1</v>
      </c>
      <c r="M32" s="9">
        <v>29</v>
      </c>
      <c r="N32" s="9">
        <v>20</v>
      </c>
      <c r="O32" s="9">
        <v>2</v>
      </c>
      <c r="P32" s="9">
        <v>1</v>
      </c>
      <c r="Q32" s="9">
        <f t="shared" si="0"/>
        <v>100</v>
      </c>
    </row>
    <row r="33" spans="2:17" ht="19.5" x14ac:dyDescent="0.25">
      <c r="B33" s="109" t="s">
        <v>148</v>
      </c>
      <c r="C33" s="9">
        <f t="shared" ref="C33:P33" si="1">AVERAGE(C2:C32)</f>
        <v>4.1181481481481477</v>
      </c>
      <c r="D33" s="9">
        <f t="shared" si="1"/>
        <v>2.2074074074074073</v>
      </c>
      <c r="E33" s="9">
        <f t="shared" si="1"/>
        <v>5.1107407407407415</v>
      </c>
      <c r="F33" s="9">
        <f t="shared" si="1"/>
        <v>1.6707407407407406</v>
      </c>
      <c r="G33" s="9">
        <f t="shared" si="1"/>
        <v>2.1440740740740742</v>
      </c>
      <c r="H33" s="9">
        <f t="shared" si="1"/>
        <v>4.431111111111111</v>
      </c>
      <c r="I33" s="9">
        <f t="shared" si="1"/>
        <v>3.7525925925925923</v>
      </c>
      <c r="J33" s="9">
        <f t="shared" si="1"/>
        <v>8.724444444444444</v>
      </c>
      <c r="K33" s="9">
        <f t="shared" si="1"/>
        <v>2.0144444444444445</v>
      </c>
      <c r="L33" s="9">
        <f t="shared" si="1"/>
        <v>2.7644444444444445</v>
      </c>
      <c r="M33" s="9">
        <f t="shared" si="1"/>
        <v>30.702557319223985</v>
      </c>
      <c r="N33" s="9">
        <f t="shared" si="1"/>
        <v>28.032927689594359</v>
      </c>
      <c r="O33" s="9">
        <f t="shared" si="1"/>
        <v>2.6059259259259258</v>
      </c>
      <c r="P33" s="9">
        <f t="shared" si="1"/>
        <v>1.6959259259259258</v>
      </c>
      <c r="Q33" s="9">
        <f t="shared" si="0"/>
        <v>99.975485008818339</v>
      </c>
    </row>
  </sheetData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تهران</vt:lpstr>
      <vt:lpstr>همدان</vt:lpstr>
      <vt:lpstr>مازندران</vt:lpstr>
      <vt:lpstr>چهارمحال</vt:lpstr>
      <vt:lpstr>خ رضوی</vt:lpstr>
      <vt:lpstr>خ شمالی</vt:lpstr>
      <vt:lpstr>ایلام</vt:lpstr>
      <vt:lpstr>کرمانشاه</vt:lpstr>
      <vt:lpstr>بوشهر</vt:lpstr>
      <vt:lpstr>سیستان و بلوچستان</vt:lpstr>
      <vt:lpstr>کرمان</vt:lpstr>
      <vt:lpstr>زنجان</vt:lpstr>
      <vt:lpstr>قزوین</vt:lpstr>
      <vt:lpstr>فارس</vt:lpstr>
      <vt:lpstr>آذر شرقی</vt:lpstr>
      <vt:lpstr>آذر غربی</vt:lpstr>
      <vt:lpstr>اصفهان</vt:lpstr>
      <vt:lpstr>خ جنوبی</vt:lpstr>
      <vt:lpstr>گیلان</vt:lpstr>
      <vt:lpstr>اردبیل</vt:lpstr>
      <vt:lpstr>یزد</vt:lpstr>
      <vt:lpstr>البرز</vt:lpstr>
      <vt:lpstr>هرمزگان</vt:lpstr>
      <vt:lpstr>گلستان</vt:lpstr>
      <vt:lpstr>لرستان</vt:lpstr>
      <vt:lpstr>کهگیلویه</vt:lpstr>
      <vt:lpstr>قم</vt:lpstr>
      <vt:lpstr>خوزستان</vt:lpstr>
      <vt:lpstr>کل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وحید برسیاه</dc:creator>
  <cp:lastModifiedBy>اقبال عباسي</cp:lastModifiedBy>
  <cp:lastPrinted>2025-01-06T09:54:26Z</cp:lastPrinted>
  <dcterms:created xsi:type="dcterms:W3CDTF">2024-01-24T11:26:24Z</dcterms:created>
  <dcterms:modified xsi:type="dcterms:W3CDTF">2025-09-15T08:32:57Z</dcterms:modified>
</cp:coreProperties>
</file>